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0" yWindow="0" windowWidth="23256" windowHeight="12432"/>
  </bookViews>
  <sheets>
    <sheet name="Лист3" sheetId="3" r:id="rId1"/>
  </sheets>
  <definedNames>
    <definedName name="_xlnm.Print_Titles" localSheetId="0">Лист3!$7:$7</definedName>
    <definedName name="_xlnm.Print_Area" localSheetId="0">Лист3!$A$1:$H$263</definedName>
  </definedNames>
  <calcPr calcId="125725"/>
</workbook>
</file>

<file path=xl/calcChain.xml><?xml version="1.0" encoding="utf-8"?>
<calcChain xmlns="http://schemas.openxmlformats.org/spreadsheetml/2006/main">
  <c r="G167" i="3"/>
  <c r="G22"/>
  <c r="G107"/>
  <c r="G241"/>
  <c r="G240"/>
  <c r="E21" l="1"/>
  <c r="F21"/>
  <c r="E61"/>
  <c r="F61"/>
  <c r="E116"/>
  <c r="F116"/>
  <c r="E176"/>
  <c r="F176"/>
  <c r="E196"/>
  <c r="F196"/>
  <c r="E238"/>
  <c r="F238"/>
  <c r="F239" l="1"/>
  <c r="E239"/>
  <c r="G174"/>
  <c r="G115"/>
  <c r="G225"/>
  <c r="G173"/>
  <c r="G55" l="1"/>
  <c r="G220"/>
  <c r="G219"/>
  <c r="G222"/>
  <c r="G223"/>
  <c r="G20"/>
  <c r="G19"/>
  <c r="G18"/>
  <c r="G16" l="1"/>
  <c r="G15"/>
  <c r="G188"/>
  <c r="G59" l="1"/>
  <c r="G42"/>
  <c r="G41"/>
  <c r="G40"/>
  <c r="G39"/>
  <c r="G38"/>
  <c r="G34"/>
  <c r="G26"/>
  <c r="G37"/>
  <c r="G25"/>
  <c r="G30"/>
  <c r="G91" l="1"/>
  <c r="G90"/>
  <c r="G83"/>
  <c r="G224"/>
  <c r="G221"/>
  <c r="G217"/>
  <c r="G218"/>
  <c r="G216"/>
  <c r="G150"/>
  <c r="G149"/>
  <c r="G148"/>
  <c r="G147"/>
  <c r="G146"/>
  <c r="G145"/>
  <c r="G144"/>
  <c r="G143"/>
  <c r="G142"/>
  <c r="G114"/>
  <c r="G60"/>
  <c r="G172" l="1"/>
  <c r="G171"/>
  <c r="G183"/>
  <c r="G184"/>
  <c r="G182"/>
  <c r="G185"/>
  <c r="G187" l="1"/>
  <c r="G189"/>
  <c r="G190"/>
  <c r="G191"/>
  <c r="G192"/>
  <c r="G193"/>
  <c r="G194"/>
  <c r="G195"/>
  <c r="G186"/>
  <c r="G124"/>
  <c r="G128"/>
  <c r="G129"/>
  <c r="G130"/>
  <c r="G136"/>
  <c r="G138"/>
  <c r="G141"/>
  <c r="G151"/>
  <c r="G152"/>
  <c r="G153"/>
  <c r="G154"/>
  <c r="G164"/>
  <c r="G165"/>
  <c r="G166"/>
  <c r="G168"/>
  <c r="G169"/>
  <c r="G170"/>
  <c r="G226"/>
  <c r="G227"/>
  <c r="G228"/>
  <c r="G229"/>
  <c r="G230"/>
  <c r="G231"/>
  <c r="G232"/>
  <c r="G233"/>
  <c r="G123"/>
  <c r="G73"/>
  <c r="G75"/>
  <c r="G81"/>
  <c r="G98"/>
  <c r="G99"/>
  <c r="G100"/>
  <c r="G234"/>
  <c r="G235"/>
  <c r="G236"/>
  <c r="G104"/>
  <c r="G105"/>
  <c r="G106"/>
  <c r="G237"/>
  <c r="G108"/>
  <c r="G109"/>
  <c r="G72"/>
  <c r="G28"/>
  <c r="G29"/>
  <c r="G31"/>
  <c r="G32"/>
  <c r="G33"/>
  <c r="G35"/>
  <c r="G36"/>
  <c r="G45"/>
  <c r="G46"/>
  <c r="G48"/>
  <c r="G49"/>
  <c r="G50"/>
  <c r="G51"/>
  <c r="G52"/>
  <c r="G56"/>
  <c r="G27"/>
  <c r="G14"/>
  <c r="G13"/>
  <c r="G12"/>
  <c r="G10"/>
  <c r="G11"/>
  <c r="G9"/>
  <c r="G116" l="1"/>
  <c r="G176"/>
  <c r="G61"/>
  <c r="G21"/>
  <c r="G196"/>
  <c r="G238"/>
  <c r="G239" l="1"/>
</calcChain>
</file>

<file path=xl/sharedStrings.xml><?xml version="1.0" encoding="utf-8"?>
<sst xmlns="http://schemas.openxmlformats.org/spreadsheetml/2006/main" count="827" uniqueCount="464">
  <si>
    <t>№ з/п</t>
  </si>
  <si>
    <t xml:space="preserve">  </t>
  </si>
  <si>
    <t>Програма "Нова основа культурного розвитку в місті Житомирі на 2018-2020 роки"</t>
  </si>
  <si>
    <t xml:space="preserve"> </t>
  </si>
  <si>
    <t>Міська цільова програма розвитку охорони здоров'я на 2018-2020 роки</t>
  </si>
  <si>
    <t>Забезпечити дотримання належних санітарно-гігієнічних вимог у закладах охорони здоров’я</t>
  </si>
  <si>
    <t>Покращити матеріально-технічну базу міських закладів охорони здоров’я</t>
  </si>
  <si>
    <t>Управління розвитку інформаційних технологій міської ради</t>
  </si>
  <si>
    <t>Покращити транспортну інфраструктуру міста для функціонування міського електротранспорту</t>
  </si>
  <si>
    <t>Покращити зовнішнє освітлення в місті</t>
  </si>
  <si>
    <t>Облаштувати тепловими лічильниками житлові будинки</t>
  </si>
  <si>
    <t>Управління капітального будівництва міської ради</t>
  </si>
  <si>
    <t>Реконструкція ДНЗ №58 по вул. Крошенська, 12/б</t>
  </si>
  <si>
    <t>Програма розвитку освіти міста Житомира на 2016-2018 роки</t>
  </si>
  <si>
    <t>Комплексна цільова Програма розвитку житлового господарства міської ради "Ефективне та надійне житлове господарство-мешканцям міста на 2018-2020 роки"</t>
  </si>
  <si>
    <t>Управління житлового господарства міської ради</t>
  </si>
  <si>
    <t>Капітальний ремонт мереж зовнішнього освітлення НВК № 11</t>
  </si>
  <si>
    <t>Комплексна програма оздоровлення та відпочинку дітей м.Житомира на 2016-2018 роки</t>
  </si>
  <si>
    <t>Усього по заходах:</t>
  </si>
  <si>
    <t>Усього по розділу:</t>
  </si>
  <si>
    <t>Міська цільова програма "Муніципальний енергетичний план міста Житомира на 2017-2020 роки"</t>
  </si>
  <si>
    <t>Провести капітальний ремонт житлового фонду</t>
  </si>
  <si>
    <t>Забезпечити належну роботу ліфтового господарства,  капітально відремонтувати, замінити ліфти в житлових будинках</t>
  </si>
  <si>
    <t xml:space="preserve">Управління охорони здоров'я міської ради, заклади охорони здоров'я </t>
  </si>
  <si>
    <t>Забезпечити доступність первинної медичної допомоги</t>
  </si>
  <si>
    <t>Своєчасно та якісно підготувати позаміський заклад оздоровлення та відпочинку "Супутник" до оздоровчого сезону</t>
  </si>
  <si>
    <t>Програма утримання та розвитку позашкільної освіти за місцем проживання на 2016-2018 роки</t>
  </si>
  <si>
    <t xml:space="preserve">Забезпечити пожежну безпеку в закладах позашкільної освіти за місцем проживання </t>
  </si>
  <si>
    <t xml:space="preserve">Забезпечити облік теплової енергії в закладах позашкільної освіти за місцем проживання </t>
  </si>
  <si>
    <t>Забезпечити відкритий доступ до інформації щодо позашкільної освіти  різних форм власності</t>
  </si>
  <si>
    <t>Управління освіти міської ради</t>
  </si>
  <si>
    <t>Капітальний ремонт  приміщень басейну  ЖДНЗ №61</t>
  </si>
  <si>
    <t>Капітальний ремонт  з утеплення фасаду басейну  ЖДНЗ №61</t>
  </si>
  <si>
    <t>Капітальний ремонт приміщень харчоблоку   ЖДНЗ  №63</t>
  </si>
  <si>
    <t xml:space="preserve">Капітальний ремонт  приміщень овочесховища ЖДНЗ № 26 </t>
  </si>
  <si>
    <t>Капітальний ремонт  приміщень харчоблоку та пральні ЖДНЗ № 33</t>
  </si>
  <si>
    <t>Капітальний ремонт  приміщень актової зали Житомирської міської гуманітарної гімназії № 23</t>
  </si>
  <si>
    <t>Капітальний ремонт приміщень обідньої зали ЗОШ № 21</t>
  </si>
  <si>
    <t>Впровадити автоматизовану систему оплати за проїзд в громадському транспорті</t>
  </si>
  <si>
    <t xml:space="preserve">Створити належну інфраструктуру для занять фізичною культурою і спортом  </t>
  </si>
  <si>
    <t xml:space="preserve">Управління комунального господарства міської ради, КП "Житомиртепло-комуненерго" </t>
  </si>
  <si>
    <t xml:space="preserve">Забезпечити облік води в багатоповерхових житлових будинках  </t>
  </si>
  <si>
    <t xml:space="preserve">Забезпечити  стабільний тиск в мережах водопостачання, знизити споживання електричної енергії </t>
  </si>
  <si>
    <t>Управління комунального господарства міської ради</t>
  </si>
  <si>
    <t xml:space="preserve">Управління капітального будівництва міської ради </t>
  </si>
  <si>
    <t>Забезпечити прийняття в експлуатацію закінчених будівництвом об'єктів</t>
  </si>
  <si>
    <t xml:space="preserve">Департамент економічного розвитку міської ради </t>
  </si>
  <si>
    <t>Програма розвитку малого і середнього підприємництва у місті Житомирі на 2016-2018 роки</t>
  </si>
  <si>
    <t xml:space="preserve">Департамент містобудування та земельних відносин міської ради </t>
  </si>
  <si>
    <t>Зміст заходу</t>
  </si>
  <si>
    <t>Зміст завдання</t>
  </si>
  <si>
    <t>Відповідальний виконавець</t>
  </si>
  <si>
    <t xml:space="preserve">Орієнтовний обсяг фінансового забезпечення, тис. грн. </t>
  </si>
  <si>
    <t xml:space="preserve">Заходи щодо забезпечення виконання завдань Програми соціально-економічного і культурного розвитку
 міста Житомира на 2018 рік </t>
  </si>
  <si>
    <t xml:space="preserve">Програма із створення, розроблення містобудівної та проектної документації територій м.Житомира на період 2016-2018 роки </t>
  </si>
  <si>
    <t xml:space="preserve">Забезпечити реалізацію всеукраїнського проекту "Чиста лікарня безпечна для пацієнтів </t>
  </si>
  <si>
    <t>Управління  у справах сім'ї, молоді та спорту міської ради</t>
  </si>
  <si>
    <t xml:space="preserve">Управління  у справах сім'ї, молоді та спорту міської ради, підлітковий клуб "Фортуна", Міський культурно-спортивний центр міської ради </t>
  </si>
  <si>
    <t xml:space="preserve">Директор департаменту економічного розвитку міської ради </t>
  </si>
  <si>
    <t>М.М. Костриця</t>
  </si>
  <si>
    <t xml:space="preserve">Секретар міської ради </t>
  </si>
  <si>
    <t>Н.М. Чиж</t>
  </si>
  <si>
    <t>Створити регіональний Центр надання адміністративних послуг</t>
  </si>
  <si>
    <t>Виготовлення ПКД для ремонтів закладів освіти</t>
  </si>
  <si>
    <t>Покращити якість та рівень обслуговування в медичних закладах міста за допомогою програми «Поліклініка без черг»</t>
  </si>
  <si>
    <t>Забезпечити надання медичної допомоги хворим на гостру хворобу нирок</t>
  </si>
  <si>
    <t>Департамент бюджету та фінансів міської ради</t>
  </si>
  <si>
    <t>Підвищити якість перевезень мешканців міста  міським громадським транспортом</t>
  </si>
  <si>
    <t>Програма розвитку міського громадського транспорту м.Житомира на 2016-2018 роки</t>
  </si>
  <si>
    <t xml:space="preserve">Створити умови для розвитку дитячого та юнацького футболу та проведення спортивних змагань різного рівня в місті   </t>
  </si>
  <si>
    <t xml:space="preserve">Управління комунального господарства міської ради  </t>
  </si>
  <si>
    <t xml:space="preserve">Управління транспорту та зв'язку міської ради  </t>
  </si>
  <si>
    <t xml:space="preserve">Управління культури міської ради </t>
  </si>
  <si>
    <t xml:space="preserve">Управління житлового господарства міської ради  </t>
  </si>
  <si>
    <t xml:space="preserve">Управління освіти міської ради  </t>
  </si>
  <si>
    <t xml:space="preserve">Сприяти розвитку інвестиційної діяльності в місті </t>
  </si>
  <si>
    <t xml:space="preserve">КП "ЦЕНТР ІНВЕСТИЦІЙ" Житомирської міської ради </t>
  </si>
  <si>
    <t xml:space="preserve">Обсяг фінансового забезпечення, що пропонується на розгляд депутатських комісій, тис. грн. </t>
  </si>
  <si>
    <t xml:space="preserve">Обсяг фінансового забезпечення, що передбачений в міському бюджеті,   тис. грн. </t>
  </si>
  <si>
    <t xml:space="preserve">Управління капітального будівництва, управління освіти міської ради </t>
  </si>
  <si>
    <t xml:space="preserve">Управління освіти міської ради </t>
  </si>
  <si>
    <t xml:space="preserve">Забезпечити інформаційну, ресурсну та фінансово-кредитну підтримку малого і середнього бізнесу </t>
  </si>
  <si>
    <t xml:space="preserve">Розвиток соціального партнерства підприємництва та міської ради </t>
  </si>
  <si>
    <t xml:space="preserve">Розробка проектно-технічної документації інтер'єра гімназії № 3 </t>
  </si>
  <si>
    <t>Забезпечити реалізацію заходів проекту "Нова українська школа"</t>
  </si>
  <si>
    <t xml:space="preserve">Управління  у справах сім"ї, молоді та спорту міської ради </t>
  </si>
  <si>
    <t xml:space="preserve">Управління охорони здоров'я міської ради </t>
  </si>
  <si>
    <t>Управління  у справах сім"ї, молоді та спорту міської ради</t>
  </si>
  <si>
    <t>Управління комунального господарства міської ради, КП "Житомир
водоканал"</t>
  </si>
  <si>
    <t xml:space="preserve">Забезпечити виконання зобов'язань перед донорами та міжнародними фінансовими організаціями </t>
  </si>
  <si>
    <t>Управління комунального господарства міської ради, КП "Житомир-водоканал"</t>
  </si>
  <si>
    <t xml:space="preserve">Впровадити новітні (сучасні) технології зберігання та вивезення твердих побутових відходів </t>
  </si>
  <si>
    <t xml:space="preserve">Побудувати сміттєпереробний завод </t>
  </si>
  <si>
    <t>Забезпечити функціонування будинків сімейного типу</t>
  </si>
  <si>
    <t xml:space="preserve">Забезпечити захоронення відходів на міському полігоні </t>
  </si>
  <si>
    <t>Програма поводження з побутовими відходами у м.Житомирі на 2018-2020 роки</t>
  </si>
  <si>
    <t>Стимулювати впровадження енергоефективних заходів населенням та суб'єктами господарювання</t>
  </si>
  <si>
    <t xml:space="preserve">Управління муніципального розвитку, департамент економічного розвитку міської ради </t>
  </si>
  <si>
    <t xml:space="preserve">Підвищити рівень організаційної спроможності працівників бюджетних установ та комунальних підприємств щодо управління споживанням енергії </t>
  </si>
  <si>
    <t xml:space="preserve">Реконструювати набережну річки Тетерів </t>
  </si>
  <si>
    <t xml:space="preserve">Побудувати інженерні мережі на території гідропарку </t>
  </si>
  <si>
    <t xml:space="preserve">Створити сприятливі умови для забезпечення оптимальної рухової активності різних груп населення  з урахуванням інтересів, здібностей та індивідуальних особливостей кожного </t>
  </si>
  <si>
    <t xml:space="preserve">Управління  у справах сім"ї, молоді та спорту міської ради, управління освіти міської ради </t>
  </si>
  <si>
    <t xml:space="preserve">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 </t>
  </si>
  <si>
    <t>Заохочувати мешканців міста, зокрема дітей та молодь до занять фізичною культурою та спортом</t>
  </si>
  <si>
    <t xml:space="preserve">Забезпечити проведення археологічних досліджень Замкової гори </t>
  </si>
  <si>
    <t xml:space="preserve">Сформувати експертне середовище для реалізації цілей енергозбереження в житловому секторі </t>
  </si>
  <si>
    <t>Цільова соціальна програма розвитку галузі фізичної культури і спорту на 2016-2018 роки</t>
  </si>
  <si>
    <t>Забезпечити реалізацію проектних пропозицій в рамках проекту "Бюджет участі (громадський бюджет)</t>
  </si>
  <si>
    <t xml:space="preserve">Побудувати нові світлофорні об'єкти. Замінити старі світлофори на нові та запровадити "Зелену хвилю"  </t>
  </si>
  <si>
    <t>Управління транспорту і зв'язку міської ради</t>
  </si>
  <si>
    <t>Програма організація безпеки руху транспорту і пішоходів в м.Житомирі на 2018-2020 роки</t>
  </si>
  <si>
    <t>Придбати дорожнє обладнання для контролю руху транспорту</t>
  </si>
  <si>
    <t>пристроїв примусового зниження швидкості</t>
  </si>
  <si>
    <t>антипаркувальних пристроїв (стовпчиків)</t>
  </si>
  <si>
    <t>Управління капітального будівництва</t>
  </si>
  <si>
    <t>1.2. Організація та проведення публічних заходів, висвітлення через засоби масової інформації різноманітних питань підприємництва</t>
  </si>
  <si>
    <t xml:space="preserve">1.3. Проведення семінарів, тренінгів, лекцій, практичних занять, навчальних курсів для суб'єктів підприємницької діяльності </t>
  </si>
  <si>
    <t>1.1. Розробка та видання інформаційних довідників, буклетів, листівок з актуальних питань підприємницької діяльності</t>
  </si>
  <si>
    <t>1.4. Створення єдиної інформаційної платформи</t>
  </si>
  <si>
    <t>2.1. Організація та проведення "круглих столів", бізнес-форумів, форумів роботодавців та інших представницьких заходів, що сприяють підприємницькій діяльності</t>
  </si>
  <si>
    <t>3.1. Здійснення внеску до статутного капіталу КП "ЦЕНТР ІНВЕСТИЦІЙ" Житомирської міської ради на будівництво фотоелектростанції в м.Житомир</t>
  </si>
  <si>
    <t>1.2.  Провести капітальні ремонти, реконструкції в закладах освіти:</t>
  </si>
  <si>
    <t>Напрям І: Ефективне місто</t>
  </si>
  <si>
    <t xml:space="preserve">Напрям ІІ: Інноваційне місто </t>
  </si>
  <si>
    <t>Капітальний ремонт  приміщень харчоблоку ЖДНЗ № 49</t>
  </si>
  <si>
    <t xml:space="preserve">Капітальний ремонт приміщень харчоблоку   Житомирського екологічного ліцею № 24 </t>
  </si>
  <si>
    <t>Капітальний ремонт санвузлів із заміною інженерних мереж ліцею № 2</t>
  </si>
  <si>
    <t>Капітальний ремонт будівлі групи продовженого дня ЗОШ № 35</t>
  </si>
  <si>
    <t>Капітальний ремонт покрівлі ЗОШ № 36</t>
  </si>
  <si>
    <t xml:space="preserve">Забезпечити безпеку в закладах освіти міста </t>
  </si>
  <si>
    <t>Напрям ІІІ: Комфортне місто</t>
  </si>
  <si>
    <t>1.1. Завершити капітальні ремонти в закладах освіти:</t>
  </si>
  <si>
    <t>1.2. Капітальний ремонт житлових будинків, в тому числі ветхих і аварійних, та окремих конструктивних елементів</t>
  </si>
  <si>
    <t xml:space="preserve">1.1. Закупівля програмних продуктів, комп'ютерної техніки для закладів охорони здоров'я </t>
  </si>
  <si>
    <t>Напрям V: Зелене місто</t>
  </si>
  <si>
    <t xml:space="preserve">1.1. Відшкодування відсотків/частини тіла кредиту на впровадження енергоефективних заходів у житлових будинках (ОСББ та ЖБК) </t>
  </si>
  <si>
    <t xml:space="preserve">1.2. Розробка, тиражування та поширення поліграфічної продукції навчального, довідкового, рекламного характеру, проведення круглих столів, семінарів, семінарів-тренінгів з питань енергозбереження та енергоефективності </t>
  </si>
  <si>
    <t xml:space="preserve">2.1. Організація та проведення семінарів, конференцій для працівників виконавчих органів міської ради з питань енергопланування, проектного менеджменту тощо </t>
  </si>
  <si>
    <t xml:space="preserve">3.1. Популяризація створення ОСББ, налагодження співпраці з ОСББ, ЖБК, організація та проведення навчань для управителів багатоквартирних житлових будинків </t>
  </si>
  <si>
    <t>4.1. Часткове повернення кредиту НЕФКО</t>
  </si>
  <si>
    <t xml:space="preserve">7.1. Реконструкція водопровідної насосної станції №2 (новий машинний зал) із встановленням частотних перетворювачів по вул. Чуднівська, 120 </t>
  </si>
  <si>
    <t xml:space="preserve">8.1. Технічне переоснащення вузлів обліку води в багатоповерхових житлових будинках  </t>
  </si>
  <si>
    <t>9.1. Виготовлення проектно-кошторисної документації на встановлення підземних (напівпідземних) контейнерів для збору ТПВ</t>
  </si>
  <si>
    <t>11.1. Придбання запчастин для проведення капітального ремонту ходових частин бульдозерів</t>
  </si>
  <si>
    <t>1.1. Нове будівництво регіонального Центру з  надання адміністративних послуг за адресою: м.Житомир, майдан Перемоги, 10</t>
  </si>
  <si>
    <t>1.2. Субвенція з обласного бюджету на співфінансування нового будівництва регіонального Центру з  надання адміністративних послуг за адресою: м.Житомир, майдан Перемоги, 10</t>
  </si>
  <si>
    <t xml:space="preserve">4.1. Реконструкція квартири № 2 в житловому будинку за адресою: м.Житомир, вул. Вітрука, 57,  з метою влаштування окремого входу з пандусом </t>
  </si>
  <si>
    <t xml:space="preserve">Напрям VI: Інклюзивне місто </t>
  </si>
  <si>
    <t>Напрям ІV: Активне місто</t>
  </si>
  <si>
    <t>Капітальний ремонт приміщень спортивного залу  ліцею № 25</t>
  </si>
  <si>
    <t>Комплексна міська програма соціального захисту населення на 2016-2020 роки</t>
  </si>
  <si>
    <t xml:space="preserve">5.2 Технічне переоснащення теплових вузлів шляхом встановлення індивідуальних теплових пунктів (ІТП) в будинках, що підключені до котелень РК-10 (57шт.), вул. Вільський шлях, 15 (9 шт.), вул. Вільський шлях, 18 (6 шт.). РК-11 (47 шт.) </t>
  </si>
  <si>
    <t xml:space="preserve">5.1. Реконструкція теплових мереж котелень РК-10, вул. Вільський шлях, 15, вул. Вільський шлях, 18. Реконструкція системи теплопостачання міста Житомира (Гоголівська, 3-Київська, 82 (РК-9) </t>
  </si>
  <si>
    <t>3.2. Роботи по інвентаризації земельних ділянок, виготовлення документації із землеустрою (проектів землеустрою щодо відведення земельних ділянок, документації із землеустрою, документації на поділ/об'єднання земельних ділянок) запланованих до продажу</t>
  </si>
  <si>
    <t>Програма розвитку земельних відносин в місті Житомирі на 2016-2018 роки</t>
  </si>
  <si>
    <t xml:space="preserve">Забезпечити встановлення меж міста </t>
  </si>
  <si>
    <t xml:space="preserve">4.1. Виготовлення проектів із землеустрою щодо відведення земельних ділянок по вкрапленим контурам:
Вересівська сільська рада;
Іванівська сільська рада;
Оліївська сільська рада;
Камянська сільська рада;
Станишівська сільська рада;
Глибочицька сільська рада.
Виготовлення проекту землеустрою щодо встановлення (змін) меж адміністративно-територіальної одиниці
</t>
  </si>
  <si>
    <t xml:space="preserve">4.2. Розроблення проектів із землеустрою щодо розширення меж міста </t>
  </si>
  <si>
    <t xml:space="preserve">5. </t>
  </si>
  <si>
    <t xml:space="preserve">Реєстрація прав на земельні ділянки за територіальною громадою міста </t>
  </si>
  <si>
    <t>5.1. Роботи по інвентаризації земельних ділянок, виготовлення документації із землеустрою (проектів землеустрою щодо відведення земельних ділянок, документація із землеустрою) закладам освіти, охорони здоров'я, спортивним клубам, іншим комунальним підприємствам, установам, реєстрація земельних ділянок</t>
  </si>
  <si>
    <t xml:space="preserve">Забезпечити надання у власність земельних ділянок сім'ям загиблих та учасникам АТО, реєстрація прав на земельні ділянки </t>
  </si>
  <si>
    <t>6.1. Реалізація проекту "Зимовий SKI парк"</t>
  </si>
  <si>
    <t xml:space="preserve">2.2. Впровадження належного програмного забезпечення </t>
  </si>
  <si>
    <t xml:space="preserve">Сформувати ефективну систему  муніципального управління та вдосконалити процес надання адміністративних послуг </t>
  </si>
  <si>
    <t xml:space="preserve">2.1. Впровадження системи електронного документообігу </t>
  </si>
  <si>
    <t>Програма розвитку міського громадського транспорту м.Житомира на 2016-2019 роки</t>
  </si>
  <si>
    <t xml:space="preserve">4.2. Виконання гарантійних зобов'язань по кредитах НЕФКО та ЄБРР за КП "Житомиртеплокомуненерго" Житомирської міської ради </t>
  </si>
  <si>
    <t xml:space="preserve">Управління  у справах сім"ї, молоді та спорту міської ради, КП "Футбольний клуб "Полісся" Житомирської міської ради </t>
  </si>
  <si>
    <t xml:space="preserve">2.1. Закупівля обладнання для перших класів </t>
  </si>
  <si>
    <t xml:space="preserve">3.1. Будівництво відеоспостереження в загальноосвітніх навчальних закладах </t>
  </si>
  <si>
    <t>4.1. Проведення оплати за видачу сертифікатів готовності об'єктів до експлуатації</t>
  </si>
  <si>
    <t>Капітальний ремонт, реконструкція нежитлових приміщень під житло для учасників бойових дій в зоні АТО та інших пільгових категорій населення</t>
  </si>
  <si>
    <t>Реконструкція, капітальний ремонт  вулично-дорожньої мережі</t>
  </si>
  <si>
    <t>Управління транспорту і зв'язку міської ради,  КП «ЖТТУ»</t>
  </si>
  <si>
    <t xml:space="preserve">1.3. Будівництво спортивної зали ЗОШ № 10 </t>
  </si>
  <si>
    <t>Управління капітального будівництва,  освіти міської ради</t>
  </si>
  <si>
    <t xml:space="preserve">Забезпечити комфортні, безпечні умови навчально- виховного процесу  в закладах освіти міста </t>
  </si>
  <si>
    <t>3.</t>
  </si>
  <si>
    <t xml:space="preserve">Провести капітальний  ремонт прибудинкових територій житлового фонду </t>
  </si>
  <si>
    <t>5.1. Капітальний ремонт та реконструкція вулиць, доріг та шляхопроводів в т.ч. виготовлення ПКД</t>
  </si>
  <si>
    <t>7.1. Придбання дорожнього обладнання:</t>
  </si>
  <si>
    <t>Забезпечити участь творчих, мистецьких, художніх  колективів міста  у конкурсах</t>
  </si>
  <si>
    <t>Створити дитячі кімнати в бібліотеках-філіалах</t>
  </si>
  <si>
    <t>6.2. Виготовлення проектно-кошторисної документації для реалізації проекту "Дитячий парк "Моя дитяча мрія"</t>
  </si>
  <si>
    <t>6.4. Реалізація проекту "Вуличний сценічний майданчик "Натхнення" на Бульварі Польському"</t>
  </si>
  <si>
    <t>6.5. Реалізація проекту "Громадський інтернет - бібліотека "Велесова книга"</t>
  </si>
  <si>
    <t>6.6. Реалізація проекту "Інтелектуальна мережа - шахові клуби у міських бібліотеках"</t>
  </si>
  <si>
    <t>6.7. Реалізація проекту "Ігровий та спортивний простір "Активний відпочинок на Мар'янівці""</t>
  </si>
  <si>
    <t>6.8. Реалізація "Здорове навчання - здорове дозвілля"</t>
  </si>
  <si>
    <t>6.9. Реалізація проекту "Музична школа - симфонія дитячих мрій"</t>
  </si>
  <si>
    <t>6.10. Реалізація проекту "Мультиспортивний майданчик біля ЗОШ № 28 та № 16"</t>
  </si>
  <si>
    <t>6.11. Реалізація проекту "Музичний фонтан "Фонтан щастя" зі світлодіодною підсвіткою"</t>
  </si>
  <si>
    <t xml:space="preserve">6.13. Реалізація проекту "Дивосвіт - парк розваг та відпочинку на Крошні" </t>
  </si>
  <si>
    <t>6.14. Реалізація проекту "Європейські електронні табло прогнозування транспорту на зупинках"</t>
  </si>
  <si>
    <t>Управління комунального господарства міської ради, КП "Управління автомобільних шляхів"</t>
  </si>
  <si>
    <t>Управління комунального господарства міської ради, КП "Міськсвітло"</t>
  </si>
  <si>
    <t xml:space="preserve">Управління з питань надзвичайних ситуацій та цивільного захисту населення міської ради </t>
  </si>
  <si>
    <t>5.2. Виготовлення ПКД на капітальний ремонт асфальтобетонного покриття на вулиці Західній (від вул. Скульптора Олішевича до вул. Святого Йоанна Павла ІІ)</t>
  </si>
  <si>
    <t xml:space="preserve">Забезпечення виконання бойових завдань антитерористичного, контррозвідувального та фільтраційного характеру в зоні проведення антитерористичної операції на території Донецької та Луганської областей </t>
  </si>
  <si>
    <t>2.3. Забезпечення розвитку  інфраструктури для впровадження системи Е-місто</t>
  </si>
  <si>
    <t>5.1. Виготовлення проектів із землеустрою військовослужбовцям - учасникам АТО та членам сімей військовослужбовців, які загинули під час виконання завдань на сході країни в межах норм безоплатної приватизації</t>
  </si>
  <si>
    <t xml:space="preserve">3.1. Придбання меблів, побутової техніки та інших предметів тривалого вжитку для облаштування  дитячих будинків сімейного типу </t>
  </si>
  <si>
    <t xml:space="preserve">Департамент соціальної політики міської ради, служба у справах дітей міської ради, Житомирський міський центр соціальних служб для сім'ї, дітей та молоді  </t>
  </si>
  <si>
    <t>Управління капітального будівництва міської ради, департамент соціальної політики міської ради</t>
  </si>
  <si>
    <t>4.1. Капітальний ремонт (в т.ч. виготовлення ПКД)  нежитлового приміщення  за адресою: вул. Івана Гонти, 2</t>
  </si>
  <si>
    <t xml:space="preserve">Назва міської цільової програми по якій здійснюється фінансування заходу або орієнтовний обсяг фінансування, тис.грн.  </t>
  </si>
  <si>
    <t xml:space="preserve">                  Додаток 3 
                  до Програми</t>
  </si>
  <si>
    <t>Капітальний ремонт покрівлі ЖДНЗ №32</t>
  </si>
  <si>
    <t>Капітальний ремонт покрівлі ЖДНЗ №37</t>
  </si>
  <si>
    <t>Капітальний ремонт покрівлі ЖДНЗ №40</t>
  </si>
  <si>
    <t xml:space="preserve">Капітальний ремонт системи вентиляції   Житомирського екологічного ліцею №24 </t>
  </si>
  <si>
    <t>Капітальний ремонт огорожі Житомирського екологічного ліцею №24</t>
  </si>
  <si>
    <t>2.1. Капітальний ремонт ліфтів житлового фонду, в т.ч. житлових будинків ОСББ</t>
  </si>
  <si>
    <t xml:space="preserve">3.1. Капітальний ремонт асфальтобетонного покриття прибудинкових територій </t>
  </si>
  <si>
    <t>Н.М.Чиж</t>
  </si>
  <si>
    <t>Програма із створення, розроблення містобудівної та проектної документації територій м. Житомира на період 2016-2018 роки</t>
  </si>
  <si>
    <t xml:space="preserve">Забезпечити створення  загальнодоступних зон відпочинку </t>
  </si>
  <si>
    <t xml:space="preserve">Забезпечити збереження культурної спадщини міста  </t>
  </si>
  <si>
    <t>Створити додаткові групи загального розвитку у вивільнених приміщеннях  навчальних закладів</t>
  </si>
  <si>
    <t>Забезпечити участь талановитих дітей у конкурсах</t>
  </si>
  <si>
    <t>Капітальний ремонт покрівлі, котельні, пральні та підсобних приміщень  ЖДНЗ № 10</t>
  </si>
  <si>
    <t>Капітальний ремонт харчоблоку ЖДНЗ № 5</t>
  </si>
  <si>
    <t xml:space="preserve">Оновити  бібліотечний фонд бібліотек сучасною літературою </t>
  </si>
  <si>
    <t>Управління культури міської ради, КЗ "Централізована бібліотечна система"</t>
  </si>
  <si>
    <t>Сприяти розвитку пішохідного руху та пішохідних просторів</t>
  </si>
  <si>
    <t>Міська цільова програма "Е-місто" на 2018-2020 роки</t>
  </si>
  <si>
    <t xml:space="preserve">Управління капітального будівництва міської ради, управління охорони здоров'я міської ради
</t>
  </si>
  <si>
    <t>Управління охорони здоров'я міської ради</t>
  </si>
  <si>
    <t xml:space="preserve">Управління охорони здоров'я міської ради
</t>
  </si>
  <si>
    <t>Забезпечити стабільну цілодобову роботу реперфузійного центру інтенсивної терапії КУ "Обласна клінічна лікарня ім. О.Ф.Горбачевського" Житомирської обласної ради в рамках реалізації урядової програми по створенню реперфузійних центрів</t>
  </si>
  <si>
    <t xml:space="preserve">Відновити гідрологічний режим та поліпшити санітарний стан річок </t>
  </si>
  <si>
    <t xml:space="preserve">Управління комунального господарства міської ради </t>
  </si>
  <si>
    <t>Управління комунального господарства міської ради, КП "Інспекція з благоустрою м.Житомира"</t>
  </si>
  <si>
    <t>Зменшити негативний вплив відходів на навколишнє природне середовище</t>
  </si>
  <si>
    <t>Реконструкція будівлі Житомирської  міської гімназії №3 за адресою: м.Житомир,  вул. Грушевського,8</t>
  </si>
  <si>
    <t>Забезпечити житлом соціального призначення громадян, які відповідно до чинного законодавства України потребують соціального захисту</t>
  </si>
  <si>
    <t>Департамент соціальної політики міської ради</t>
  </si>
  <si>
    <t xml:space="preserve">Забезпечити добудову гуртожитку </t>
  </si>
  <si>
    <t>Впровадити інноваційні технології в системі теплопостачання міста, в т.ч. з використанням альтернативних джерел енергії в рамках  реалізації проекту з розвитку енергоефективності у м.Житомирі за фінансування СЕКО (Впровадження проекту "Енергоефективність в м. Житомирі" (SECO))</t>
  </si>
  <si>
    <t>Виконавчі органи міської ради</t>
  </si>
  <si>
    <t>6.1. Розробка проектно-кошторисної документації з метою реконструкції об'єкта соціальної інфраструктури на території обласного наркодиспансеру, за адресою: шосе Бердичівське, 3, с.Зарічани, Житомирського району, Житомирської області</t>
  </si>
  <si>
    <t>Реконструкція приміщень ДНЗ № 32 по вул. Якубовського, 10 в м.Житомирі</t>
  </si>
  <si>
    <t>6.1. Придбання ігрового та навчально-дидактичного обладнання для ДНЗ №58, за адресою: вул. Крошенська, 12</t>
  </si>
  <si>
    <t>Створити умови для підготовки та проведення зовнішнього незалежного оцінювання з іноземних мов</t>
  </si>
  <si>
    <t>7.1. Придбання пристроїв для програмування компакт-дисків із звуковим записом для закладів загальної середньої освіти (субвенція з місцевого бюджету за рахунок залишку коштів освітньої субвенції, що утворився на початок бюджетного періоду)</t>
  </si>
  <si>
    <t>8.1. Придбання обладнання для кабінетів української мови в закладах загальної середньої освіти з навчанням мовами національних меншин, у тому числі придбання електронних фліпчартів та мобільних стендів до них для шкіл з навчанням румунською та угорською мовами (субвенція з місцевого бюджету за рахунок залишку коштів освітньої субвенції, що утворився на початок бюджетного періоду)</t>
  </si>
  <si>
    <t>Забезпечити придбання засобів навчання та навчального обладнання для кабінетів української мови в закладах загальної середньої освіти з навчанням мовами національних меншин</t>
  </si>
  <si>
    <t>Забезпечити підтримку осіб з особливими освітніми потребами</t>
  </si>
  <si>
    <t>9.1. Забезпечення участі учня 9-А класу  Шкаєва Павла та вчителя ЗОШ № 17 у XVII Міжнародному конкурсі комп'ютерних технологій "Infomatrix-2018" (Румунія, м.Бухарест)</t>
  </si>
  <si>
    <t>3.1. Цільові видатки на лікування хворих на цукровий та нецукровий діабет (субвенція з місцевого бюджету на здійснення переданих видатків у сфері охорони здоров'я за рахунок коштів медичної субвенції)</t>
  </si>
  <si>
    <t xml:space="preserve">Управління охорони здоров'я міської ради, департамент бюджету та фінансів міської ради </t>
  </si>
  <si>
    <t>4.1. Субвенція обласному бюджету на співфінансування ангіографічного обладнання</t>
  </si>
  <si>
    <t>5.1. Провести капітальні ремонти, реконструкції будівель та приміщень закладів охорони здоров’я:</t>
  </si>
  <si>
    <t>5.2. Реконструкція санітарно-технічних мереж інфекційного відділення КУ ЦМЛ № 1 за адресою: м. Житомир, вул.В.Бердичівська,70</t>
  </si>
  <si>
    <t>5.3. Реконструкція внутрішніх приміщень інфекційного відділення КУ ЦМЛ №1 за адресою: м. Житомир, вул.В.Бердичівська,70</t>
  </si>
  <si>
    <t>5.4. Капітальний ремонт приміщень операційного блоку хірургічного корпусу  КУ ЦМЛ №2 за адресою: вул. Р.Шухевича,2а в м. Житомирі</t>
  </si>
  <si>
    <t>5.6. Капітальний ремонт асфальтного покриття території стаціонару КУ ЦДМЛ по вул. Шевченка, 2</t>
  </si>
  <si>
    <t>6.1. Реконструкція приміщення КУ ЦМЛ № 2 під амбулаторію сімейного лікаря за адресою: вул. Старочуднівська, 12/77</t>
  </si>
  <si>
    <t xml:space="preserve">6.2. Реконструкція частини приміщень КУ "Житомирська міська стоматологічна поліклініка № 2" під амбулаторію сімейного лікаря за адресою: м.Житомир, вул. Покровська,159  </t>
  </si>
  <si>
    <t>7.1. Придбання медичного обладнання тощо для закладів охорони здоров'я м. Житомира на умовах співфінансування з міського бюджету у розмірі не менше 3%</t>
  </si>
  <si>
    <t xml:space="preserve">8.1. Дооснащення закладів охорони здоров'я необхідними засобами та інвентарем </t>
  </si>
  <si>
    <t>9.1. Передбачення в програмах навчальних закладів усіх типів та форм власності навчання дітей та молоді плаванню</t>
  </si>
  <si>
    <t xml:space="preserve">9.2. Утвердження спортивного авторитету міста на всеукраїнській та міжнародній аренах, проведення напівмарафону, спільних спортивних заходів з містами-побратимами тощо </t>
  </si>
  <si>
    <t xml:space="preserve">9.3. Підтримка та популяризація велоруху та спортивного туризму в місті шляхом організації змагань та масових заходів </t>
  </si>
  <si>
    <t xml:space="preserve">10.1. Забезпечення збірних команд міста, окремих спортсменів з неолімпійських, олімпійських видів спорту та спорту людей з особливими потребами, сучасним спортивним інвентарем, обладнанням, спортивною формою тощо </t>
  </si>
  <si>
    <t>10.2. Забезпечення позашкільних закладів спортивним обладнанням, формою та інвентарем для розвитку неолімпійських та олімпійських видів спорту</t>
  </si>
  <si>
    <t xml:space="preserve">10.3.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видів спорту, що включені до програми Олімпійських ігор </t>
  </si>
  <si>
    <t xml:space="preserve">11.1. Призначення стипендій Житомирського міського голови обдарованим та перспективним спортсменам міста </t>
  </si>
  <si>
    <t xml:space="preserve">11.2. Надання гранту Житомирської міської ради для кращих проектів, розроблених громадськими організаціями спортивного спрямування </t>
  </si>
  <si>
    <t xml:space="preserve">12.1. Реконструкція стадіону "Спартак" дитячо-юнацької спортивної школи з футболу "Полісся" в м. Житомирі </t>
  </si>
  <si>
    <t xml:space="preserve">12.2. Внесок до статутного капіталу КП "Футбольний клуб "Полісся" Житомирської міської ради </t>
  </si>
  <si>
    <t xml:space="preserve">12.3. Субвенція з обласного бюджету на фінансову підтримку КП "Футбольний клуб "Полісся" Житомирської міської ради </t>
  </si>
  <si>
    <t>13.1. Виготовлення проектно-кошторисної документації, реконструкція, будівництво та капітальний ремонт спортивних майданчиків (співфінансування 10%)</t>
  </si>
  <si>
    <t xml:space="preserve">Управління капітального будівництва міської ради, управління  у справах сім"ї, молоді та спорту міської ради </t>
  </si>
  <si>
    <t>Забезпечити хворих на цукровий та нецукровий діабет необхідними медичними препаратами</t>
  </si>
  <si>
    <t xml:space="preserve">Забезпечити надання Централізованою бібліотечною системою міста послуг, що відповідають вимогам споживачів </t>
  </si>
  <si>
    <t xml:space="preserve">Департамент бюджету та фінансів міської ради </t>
  </si>
  <si>
    <t xml:space="preserve">Забезпечити потреби виборчого округу на об'єкти соціально-культурного та житлово-комунального господарства міста за пропозиціями депутатів міської ради, районних в м.Житомирі рад та Житомирської обласної ради   </t>
  </si>
  <si>
    <t xml:space="preserve">Управління комунального господарства міської ради, КП "Зеленбуд" </t>
  </si>
  <si>
    <t>Капітально відремонтувати сквери</t>
  </si>
  <si>
    <t>Забезпечити створення та облаштування торговельного майданчику</t>
  </si>
  <si>
    <t>Продовжити реалізацію проектів бюджету участі</t>
  </si>
  <si>
    <t>6.16. Реалізація проекту "Будівництво пішохідного та веломаршруту вздовж річки Кам'янка" в рамках реалізації проектної пропозиції бюджету участі №48</t>
  </si>
  <si>
    <t>6.15. Реалізація проекту "Будівництво пішохідного маршруту з елементами благоустрою до річки Кам'янка" в рамках реалізації проектної пропозиції бюджету участі №29</t>
  </si>
  <si>
    <t>8.1. Придбання (будівництво) житла соціального призначення, віднесеного до комунальної власності, що надається громадянам, які відповідно до чинного законодавства України потребують соціального захисту</t>
  </si>
  <si>
    <t xml:space="preserve">10.2. Оснащення кабінетів інклюзивно-ресурсних центрів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 </t>
  </si>
  <si>
    <t>2.1. Субвенція обласному бюджету на співфінансування об'єкту "Капітальний ремонт приміщень в комунальній установі "Житомирське обласне стоматологічне медичне об'єднання Житомирської обласної ради для розміщення філії відділення гемодіалізу КУ "Обласна клінічна лікарня ім. О.Ф.Горбачевського" Житомирської обласної ради за адресою: м.Житомир, вул. Грушевського, 33А</t>
  </si>
  <si>
    <t xml:space="preserve">Забезпечити ігровим та навчально-дидактичним обладнанням заклади дошкільної освіти  </t>
  </si>
  <si>
    <t xml:space="preserve">10.4.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видів спорту, що не включені до програми Олімпійських ігор </t>
  </si>
  <si>
    <t>10.1. Проведення благоустрою міста, ремонтів житлового фонду, зміцнення матеріально-технічної бази бюджетних установ та комунальних підприємств, надання матеріальної допомоги, інші видатки щодо розвитку культури, освіти, охорони здоров'я, спорту, соціального захисту, житлово-комунального господарства та виконання заходів міських цільових програм</t>
  </si>
  <si>
    <t xml:space="preserve">Забезпечити надходження до бюджету м.Житомира податку на майно </t>
  </si>
  <si>
    <t>в межах бюджетних призначень</t>
  </si>
  <si>
    <t>9.1. Субвенція з міського бюджету Житомирському управлінню Головного управління Державної фіскальної служби України у Житомирській області на забезпечення фінансування витрат, пов'язаних із справлянням податків і зборів (канцтовари, поштові витрати, тощо)</t>
  </si>
  <si>
    <t>3.3. Виготовлення містобудівної документації (містобудівного обґрунтування, розрахунку прибудинкової території, топографічної зйомки) щодо земельних ділянок, запланованих до продажу</t>
  </si>
  <si>
    <t>2.2. Закупівля фабрики друку (ноутбук, багатофункціональний пристрій, ламінатор) для початкової школи (співфінансування проекту "Нова українська школа", субвенція з міського бюджету до обласного бюджету</t>
  </si>
  <si>
    <t>Впровадити пілотний проект в рамках проекту "Інтегрований розвиток міст в Україні"</t>
  </si>
  <si>
    <t xml:space="preserve">Управління капітального будівництва, департамент містобудування та земельних відносин міської ради, КУ "Агенція розвитку міста" Житомирської міської ради  </t>
  </si>
  <si>
    <t>Міська цільова програма "Впровадження стратегічних ініціатив міста Житомира на 2018-2020 роки"</t>
  </si>
  <si>
    <t>Забезпечити безперешкодний доступ до житлових будинків для осіб з обмеженими можливостями пересування</t>
  </si>
  <si>
    <t xml:space="preserve">Створити та забезпечити функціонування центрів надання адміністративних послуг, у тому числі послуг соціального характеру, в форматі "Прозорий офіс" </t>
  </si>
  <si>
    <t>7.2. Проведення модернізації, дооснащення, ремонту тощо медичного обладнання</t>
  </si>
  <si>
    <t xml:space="preserve">10.1. Підтримка осіб з особливими освітніми потребами (видатки споживання),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 </t>
  </si>
  <si>
    <t>Забезпечити надання реабілітаційних послуг учасникам антитерористичної операції</t>
  </si>
  <si>
    <t>3.4. Здійснення фінансової підтримки КП "ЦЕНТР ІНВЕСТИЦІЙ" Житомирської міської ради на заходи пов'язані з діяльністю підприємства</t>
  </si>
  <si>
    <t xml:space="preserve">Управління капітального будівництва, департамент містобудування та земельних відносин міської ради, управління культури міської ради </t>
  </si>
  <si>
    <t xml:space="preserve">Управління капітального будівництва міської ради, управління культури міської ради </t>
  </si>
  <si>
    <t xml:space="preserve">Управління капітального будівництва міської ради, управління комунального господарства міської ради  </t>
  </si>
  <si>
    <t>11.1. Реабілітація учасників антитерористичної операції</t>
  </si>
  <si>
    <t>2.3. Закупівля дидактичних матеріалів, сучасних меблів, комп'ютерного обладнання, відповідного мультимедійного контенту для початкових класів (субвенція з державного бюджету на забезпечення якісної, сучасної та доступної загальної середньої освіти)</t>
  </si>
  <si>
    <t>Забезпечити надання якісних послуг з водопостачання</t>
  </si>
  <si>
    <t>Управління комунального господарства міської ради, КП "Житомирводоканал"</t>
  </si>
  <si>
    <t>Управління комунального господарства міської ради, КП "Зеленбуд"</t>
  </si>
  <si>
    <t xml:space="preserve">Збільшити кількість зелених насаджень на об'єктах благоустрою </t>
  </si>
  <si>
    <t>Забезпечення виконання природоохоронних заходів та функціонування полігону ТПВ</t>
  </si>
  <si>
    <t>Управління житлового господарства міської ради,  КП "АТП 0628" Житомирської міської ради</t>
  </si>
  <si>
    <t>12.1. Капітальний ремонт північної частини дамби фільтраційних відстійників на міському полігоні ТПВ для боротьби з шкідливою дією фільтраційних вод в м. Житомирі</t>
  </si>
  <si>
    <t>12.2. Проведення дослідження з визначення коефіцієнту фільтрації природного протифільтраційного екрану міського полігону ТПВ</t>
  </si>
  <si>
    <t>12.3. Виготовлення проектно-кошторисної документації на будівництво дренажної системи для відтоку фільтратних вод на міському полігоні ТПВ</t>
  </si>
  <si>
    <t>13.1. Виготовлення проектно-кошторисної документації капітального ремонту благоустрою території з організацією скверу та громадського простору за адресою: вул. Покровська, 131</t>
  </si>
  <si>
    <t>12.4. Капітальний ремонт огорожі на міському полігоні побутових відходів в м. Житомирі</t>
  </si>
  <si>
    <t>Житомирський міський відділ УДСНС України у Житомирській області</t>
  </si>
  <si>
    <t>Програма забезпечення техногенної та пожежної безпеки, захисту населення і територій міста Житомира від надзвичайних ситуацій на 2017-2019 роки</t>
  </si>
  <si>
    <t xml:space="preserve"> Матеріально-технічне забезпечення готовності Житомирського міського відділу УДСНС України у Житомирській області до виконання завдань за призначенням </t>
  </si>
  <si>
    <t>13.1. Придбання паливно-мастильних матеріалів, аварійно-рятувального обладнання, форменого та спеціального одягу, засобів захисту органів дихання</t>
  </si>
  <si>
    <t>13.2. Капітальний ремонт території благоустрою за адресою: м.Житомир, вул. Чуднівська, 106 (субвенція з обласного бюджету)</t>
  </si>
  <si>
    <t>14.2. Капітальний ремонт скверу по вул. Небесної Сотні від вул. С.Бандери  до вул. Лесі Українки</t>
  </si>
  <si>
    <t>15.1. Виготовлення проектно-кошторисної документації та виконання заходів щодо відновлення і підтримання сприятливого гідрологічного режиму та санітарного стану русла річки Тетерів</t>
  </si>
  <si>
    <t>15.2. Виконання заходів щодо відновлення і підтримання сприятливого гідрологічного режиму  та санітарного стану річки Крошенка (субвенція з обласного бюджету на здійснення природоохоронних заходів)</t>
  </si>
  <si>
    <t xml:space="preserve">15.3. Заходи щодо відновлення та підтримання сприятливого гідротехнічного режиму, санітарного стану, відновлення живих водних ресурсів, упорядкування прибережно-захисних смуг та очищення русел малих річок міста та річки Тетерів (зариблення) </t>
  </si>
  <si>
    <t xml:space="preserve">16.2. Придбання пожежних гідрантів та підставок під пожежні гідранти для КП "Житомирводоканал" Житомирської міської ради </t>
  </si>
  <si>
    <t>17.1. Придбання та встановлення приладів обліку тепла, електроенергії та води, засобів дистанційної передачі даних обліку, тощо</t>
  </si>
  <si>
    <t xml:space="preserve">18.1. Придбання багаторічних насаджень </t>
  </si>
  <si>
    <t>Оновити виробничу базу КП "ЖТТУ" та забезпечити її технічне переоснащення</t>
  </si>
  <si>
    <t>Убезпечити перетин доріг пішоходами  у темну пору доби, на нерегульованих перехрестях та багатосмугових дорогах</t>
  </si>
  <si>
    <t>9.1. Капітальний ремонт перехресть вулиць з влаштуванням пішохідних переходів в м.Житомирі: Малікова-Клосовського</t>
  </si>
  <si>
    <t xml:space="preserve">Програма будівництва (реконструкція, капітальний ремонт) об'єктів комунальної власності м.Житомира на 2018-2020 роки </t>
  </si>
  <si>
    <t>Визначити кошторисну вартість ремонтно-будівельних робіт адміністративних об"єктів</t>
  </si>
  <si>
    <t xml:space="preserve">Програма будівництва (реконструкція, капітальний ремонт) об'єктів комунальної власності м.Житомира на 2018-2020 роки, міська цільова програма "Ефективна влада. Конкурентне місто" на 2018-2020 роки" </t>
  </si>
  <si>
    <t xml:space="preserve">15.1. Капітальний ремонт каналізаційної мережі та території благоустрою за адресою: майдан Корольова, 4/2 в м.Житомирі </t>
  </si>
  <si>
    <t>15.2. Капітальний ремонт туалетної кімнати для забезпечення доступності маломобільних груп населення в будівлі міської ради за адресою: майдан Корольова, 4/2 в м.Житомирі</t>
  </si>
  <si>
    <t>"Енергетичне побратимство" міста на національному та міжнародному рівнях</t>
  </si>
  <si>
    <t xml:space="preserve">19.1. Забезпечення прийому офіційних делегацій міжнародних та вітчизняних партнерів, супроводжуючих осіб (оплата послуг проживання, харчування, перевезення тощо) </t>
  </si>
  <si>
    <t>5.9. Реконструкція покрівлі інфекційного відділення КУ ЦМЛ № 1 по вул. В.Бердичівській, 70</t>
  </si>
  <si>
    <t>Підвищити якість засвоєння учнями навчального матеріалу</t>
  </si>
  <si>
    <t>Програма благоустрою та розвитку комунального господарства міста Житомира на 2016-2022 роки</t>
  </si>
  <si>
    <t>Програма благоустрою та розвитку комунального господарства міста Житомира на 2016-2022 роки, Програма будівництва (реконструкція, капітальний ремонт об"єктів комунальної власності м.Житомира на 2018-2020 роки"</t>
  </si>
  <si>
    <t xml:space="preserve">Управління культури міської ради, управління капітального будівництва міської ради  </t>
  </si>
  <si>
    <t>Підняти пішохідні переходи до рівня тротуару та зробити їх у формі "лежачих поліцейських"</t>
  </si>
  <si>
    <t xml:space="preserve">Програма розвитку освіти міста Житомира на 2016-2018 роки, Програма будівництва (реконструкція, капітальний ремонт) об'єктів комунальної власності м.Житомира на 2018-2020 роки </t>
  </si>
  <si>
    <t xml:space="preserve">Міська цільова програма розвитку охорони здоров'я на 2018-2020 роки, Програма будівництва (реконструкція, капітальний ремонт) об'єктів комунальної власності м.Житомира на 2018-2020 роки </t>
  </si>
  <si>
    <t>8.1. Будівництво острівців безпеки для пішоходів в м. Житомирі: по проспекту Незалежності (в тому числі виготовлення проектно-кошторисної документації)</t>
  </si>
  <si>
    <t>Управління охорони здоров'я міської ради, 
КУ ЦДМЛ</t>
  </si>
  <si>
    <t>Капітальний ремонт покрівлі будівель Житомирської міської гуманітарної гімназії № 23 ім. М.Й. Очерета за адресою: м.Житомир, вул. Б.Лятошинського, 14 (виготовлення проектно-кошторисної документації)</t>
  </si>
  <si>
    <t xml:space="preserve">5.1. Придбання меблів, посуду, м'якого інвентарю та інших матеріалів, проведення поточного ремонту приміщень для відкриття та облаштування груп в ЖНВК № 25,34,65, ДНЗ № 30  </t>
  </si>
  <si>
    <t>11.1. Створення медіатеки у ЗОШ № 5</t>
  </si>
  <si>
    <t>11.2. Придбання контенту (програмного забезпечення),  ноутбука для навчання учнів за програмою "Розумники "Smart Kids" у ЗОШ № 10</t>
  </si>
  <si>
    <t>1.1. Капітальний ремонт житлового фонду  ОСББ, в т.ч. виготовлення проектно-кошторисної документації</t>
  </si>
  <si>
    <t>2.2. Проведення експертної оцінки технічного стану ліфтів, в тому числі житлових будинків ОСББ (передпроектні роботи)</t>
  </si>
  <si>
    <t>1.3. Обстеження технічного стану конструкцій існуючих житлових будинків (житловий будинок за адресою: пров. 3-й Чуднівський, 2)</t>
  </si>
  <si>
    <t>6.3. Реалізація проекту "Дитячий парк "Моя дитяча мрія":  капітальний ремонт, влаштування ігрового та спортивного простору "Дитячий парк  "Моя дитяча мрія" за адресою: Бульвар Польський, 7 м.Житомир"</t>
  </si>
  <si>
    <t xml:space="preserve">6.1. Будівництво світлофорних об'єктів на перехрестях вулиць:
</t>
  </si>
  <si>
    <t>проспект Миру та вул. Богунська в тому числі виготовлення  проектно-кошторисної документації</t>
  </si>
  <si>
    <t>вул. Параджанова 72, в тому числі виготовлення проектно-кошторисної документації</t>
  </si>
  <si>
    <t xml:space="preserve">вул. Чуднівська, 113, в тому числі виготовлення проектно-кошторисної документації </t>
  </si>
  <si>
    <t>вул. Князів Острозьких та Шевченка, в тому числі виготовлення проектно-кошторисної документації</t>
  </si>
  <si>
    <t xml:space="preserve">10.1. Організація дорожнього руху по провулку 1-й Винокурний в м. Житомирі (Проспект Миру до вул. Олександра Клосовського в частині реконструкції зміни напрямків руху), в тому числі виготовлення проектно-кошторисної документації </t>
  </si>
  <si>
    <t xml:space="preserve">10.2. Організація дорожнього руху по вул. Козацькій в м. Житомирі (вул.Вільський Шлях до Проспекту Миру в частині реконструкції змін напрямків руху), в тому числі виготовлення проектно-кошторисної документації </t>
  </si>
  <si>
    <t>Розвантажити вулиці міста, збільшити пропускну спроможність вулиць, підвищити безпеку перетину доріг пішоходами. Організувати належну зміну дорожнього руху транспорту та пішоходів</t>
  </si>
  <si>
    <t>8.2. Будівництво освітлення нерегульованих пішохідних переходів</t>
  </si>
  <si>
    <t xml:space="preserve">11.1. Капітальний ремонт вул. Михайлівської та майдану ім.С.П.Корольова </t>
  </si>
  <si>
    <t>11.2. Капітальний ремонт тротуарів і скверів по вул. В.Бердичівській, вул. Київській, вул. Театральній (від площі Соборної до вул. Старий Бульвар, від площі Соборної до вул. Небесної Сотні, від вул. В.Бердичівської до майдану Перемоги), в т.ч. виготовлення ПКД</t>
  </si>
  <si>
    <t xml:space="preserve">11.3. Проведення робіт з реконструкції підземного переходу на проспекті Миру, в тому числі виготовлення ПКД </t>
  </si>
  <si>
    <t>12.2. Будівництво мереж електропостачання по вул. Митрополита Андрія Шептицького (виготовлення ПКД)</t>
  </si>
  <si>
    <t>13.1. Придбання автобусів  (екологічного стандарту 
євро-5)</t>
  </si>
  <si>
    <t>13.2. Придбання вузлів, агрегатів, матеріалів, запасних частин для проведення капітальних ремонтів електротранспорту</t>
  </si>
  <si>
    <t>15.1. Технічне переоснащення автоматизованою системою оплати за проїзд</t>
  </si>
  <si>
    <t xml:space="preserve">17.1. Оплата послуг із археологічних досліджень Замкової гори </t>
  </si>
  <si>
    <t xml:space="preserve">18.1. Придбання спеціалізованого автомобіля для підрозділів Управління Служби безпеки України в Житомирській області </t>
  </si>
  <si>
    <t>19.1. Придбання та розміщення туалетів громадського користування, в т.ч. виготовлення ПКД (вул. В.Бердичівська, 31 (ріг вул. І.Кочерги), вул. Б.Лятошинського, 13 та Бульвар Новий, 2-4)</t>
  </si>
  <si>
    <t>20.1. Придбання та встановлення торгівельних конструкцій на торгівельному майданчику за адресою: вул. Чуднівська, 133</t>
  </si>
  <si>
    <t>16.3. Придбання комплекту системи відеоспостереження території та виробничих приміщень тролейбусного депо по вул. Ольжича,1</t>
  </si>
  <si>
    <t xml:space="preserve">16.2. Придбання комплектів освітлення території та виробничих приміщень тролейбусного депо по вул. Ольжича,1 </t>
  </si>
  <si>
    <t>14.1. Придбання матеріалів, спецчастин контактної і кабельної мережі для реконструкції тролейбусної лінії по вул. Промисловій в м.Житомирі, в тому числі облаштування дорожнього покриття розворотнього кільця тролейбуса</t>
  </si>
  <si>
    <t>16.4. Придбання автопідйомника</t>
  </si>
  <si>
    <t>16.1. Виготовлення проектно-кошторисної документації для технічного переоснащення існуючої автозаправної станції на території тролейбусного депо по вул. Ольжича,1</t>
  </si>
  <si>
    <t>5.8. Ремонт асфальтного покриття та проведення робіт з благоустрою територій міських комунальних закладів охорони здоров'я (КУ ЦМЛ № 1, КУ ЦМЛ № 2)</t>
  </si>
  <si>
    <t xml:space="preserve">Цільова соціальна програма розвитку галузі фізичної культури і спорту на 2016-2018 роки, Програма будівництва (реконструкція, капітальний ремонт) об'єктів комунальної власності м.Житомира на 2018-2020 роки </t>
  </si>
  <si>
    <t xml:space="preserve">Програма благоустрою та розвитку комунального господарства міста Житомира на 2016-2018 роки, Програма будівництва (реконструкція, капітальний ремонт) об'єктів комунальної власності м.Житомира на 2018-2020 роки </t>
  </si>
  <si>
    <t>14.1. Капітальний ремонт скверу на розі вулиць Небесної сотні і Лятошинського в м.Житомирі (виготовлення ПКД)</t>
  </si>
  <si>
    <t>Забезпечити облік газу, тепла, електроенергії та води</t>
  </si>
  <si>
    <t>17.2. Придбання вузла обліку газу котельні РК-8</t>
  </si>
  <si>
    <t>Управління комунального господарства міської ради, КП "Житомиртепло-комуненерго"</t>
  </si>
  <si>
    <t>3.2. Капітальний ремонт асфальтобетонного покриття прибудинкових територій та проїздів, у т.ч. ОСББ з відновленням підпірних стінок (завершення 5-ти об'єктів в мікрорайоні "Польова")</t>
  </si>
  <si>
    <t xml:space="preserve">Комплексна міська програма соціального захисту населення на 2016-2020 роки, Програма будівництва (реконструкція, капітальний ремонт) об'єктів комунальної власності м.Житомира на 2018-2020 роки </t>
  </si>
  <si>
    <t xml:space="preserve">Програма "Нова основа культурного розвитку в місті Житомирі на 2018-2020 роки", Програма будівництва (реконструкція, капітальний ремонт) об'єктів комунальної власності м.Житомира на 2018-2020 роки </t>
  </si>
  <si>
    <t>12.1. Реконструкція приміщень адміністративної будівлі Корольовської районної ради м.Житомира за адресою: м.Житомир, площа Польова, 8 (виготовлення проектно-кошторисної документації та дизайн)</t>
  </si>
  <si>
    <t>13.3. Виготовлення проектно-кошторисної документації  по об'єкту "Капітальний ремонт благоустрою території з організацією скверу та громадського простору за адресою: вул. В.Бердичівська, 41-43 (сквер Студентський) в м.Житомирі</t>
  </si>
  <si>
    <t xml:space="preserve">Програма благоустрою та розвитку комунального господарства міста Житомира на 2016-2022 роки, Програма будівництва (реконструкція, капітальний ремонт) об'єктів комунальної власності м.Житомира на 2018-2020 роки </t>
  </si>
  <si>
    <t>5.5. Капітальний ремонт ганку з пандусом дитячої поліклініки № 1 КУ ЦДМЛ по вул. Святослава Ріхтера, 23  (в т.ч. виготовлення ПКД)</t>
  </si>
  <si>
    <t>13.2. Реконструкція спортивного майданчика за адресою: Бульвар Польський, 13 в м.Житомирі</t>
  </si>
  <si>
    <t>16.1. Реконструкція водопровідних мереж мікрорайонів Польський бульвар, Сурина Гора, Клосовського та проспект Миру</t>
  </si>
  <si>
    <t>13.5. Реконструкція баскетбольного майданчика по вул. Бальзаківська, 2 в м.Житомирі (в тому числі коригування ПКД)</t>
  </si>
  <si>
    <t>13.6. Реконструкція спортивного майданчика по вул. Вітрука, 41-43,  в м.Житомирі (в тому числі коригування ПКД)</t>
  </si>
  <si>
    <t>13.7. Реконструкція спортивного майданчика для ігрових видів спорту  за адресою: вул. Героїв Десантників, 11,  в м.Житомирі (в тому числі коригування ПКД)</t>
  </si>
  <si>
    <t>Визначити кошторисну вартість ремонтно-будівельних робіт спортивних об'єктів</t>
  </si>
  <si>
    <t xml:space="preserve">14.1. Виготовлення проектно-кошторисної документації на будівництво, реконструкцію та капітальний ремонт спортивних об’єктів: </t>
  </si>
  <si>
    <t xml:space="preserve">Реконструкція спортивного майданчика по вул. Короленка, 4,  в м.Житомирі </t>
  </si>
  <si>
    <t>Програма будівництва (реконструкція, капітальний ремонт об"єктів комунальної власності м.Житомира на 2018-2020 роки"</t>
  </si>
  <si>
    <t xml:space="preserve">11.4. Капітальний ремонт тротуарів по вул. Небесної Сотні (вул. Київська - вул. Небесної Сотні, буд.15, праворуч) в м.Житомирі (виготовлення проектно-кошторисної документації) </t>
  </si>
  <si>
    <t>10.1. Розробка проекту техніко-економічного обґрунтування</t>
  </si>
  <si>
    <t xml:space="preserve">Управління капітального будівництва міської ради  </t>
  </si>
  <si>
    <t>11.6. Капітальний ремонт благоустрою території проведення археологічних досліджень за адресою: вул. В.Бердичівська, 3 в м.Житомирі</t>
  </si>
  <si>
    <t xml:space="preserve">Програма розвитку освіти міста Житомира на 2016-2018 роки, </t>
  </si>
  <si>
    <t xml:space="preserve">14.1. Виготовлення проектно-кошторисної документації на  реставраційний ремонт даху будівлі міської ради за адресою: майдан ім. С.П.Корольова, 4/2 в м.Житомирі (капітальний ремонт) </t>
  </si>
  <si>
    <t>15.3. Капітальний ремонт приміщення комунальної установи "Трудовий архів м.Житомира" за адресою: м.Житомир, вул. Вітрука, 42/7 (в тому числі виготовлення проектно-кошторисної документації)</t>
  </si>
  <si>
    <t>5.7. Реконструкція травмо-урологічного корпусу КУ Центральна міська лікарня №1 за адресою: м.Житомир, вул. В.Бердичівська,70 (в тому числі виготовлення проектно-кошторисної документації)</t>
  </si>
  <si>
    <t xml:space="preserve">15.1. Проведення капітального  ремонту покрівлі будівлі корпусу №5 ПЗОВ "Супутник" 
</t>
  </si>
  <si>
    <t>15.2. Завершення робіт по утепленню їдальні ПЗОВ "Супутник"</t>
  </si>
  <si>
    <t>15.3. Придбання холодильної камери</t>
  </si>
  <si>
    <t>15.4. Реконструкція системи газопостачання ПЗОВ "Супутник" у т.ч. заміна вузла обліку газу та реконструкція шафного регуляторного пункту</t>
  </si>
  <si>
    <t xml:space="preserve">16.1. Облаштування пожежної сигналізації в приміщеннях підліткового клубу "Фортуна" та Міського культурно-спортивного центру міської ради </t>
  </si>
  <si>
    <t xml:space="preserve">17.1. Придбання і встановлення лічильників тепла в приміщеннях підліткового клубу "Фортуна" та Міського культурно-спортивного центру міської ради </t>
  </si>
  <si>
    <t>18.1. Забезпечення роботи інтернет-порталу позашкільної освіти міста Житомира "Gurtok.org"</t>
  </si>
  <si>
    <t>19.1. Будівництво зовнішніх інженерних мереж водопостачання та водовідведення на території КП "Парк"  (територія гідропарку)</t>
  </si>
  <si>
    <t xml:space="preserve">20.1. Виготовлення проекту реконструкція набережної </t>
  </si>
  <si>
    <t>21.1. Фінансування участі дитячого хору "Gloria" КПСМНЗ музичної школи №1 ім. Б.М. Лятошинського у міжнародному конкурсі (Італія) та оновлення костюмів учасників хору</t>
  </si>
  <si>
    <t>21.2. Оплата транспортних послуг для забезпечення участі ансамблю "Струмочок"  у Міжнародному фестивалі-конкурсі</t>
  </si>
  <si>
    <t xml:space="preserve">22.1. Придбання обладнання для дитячих кімнат в бібліотеках-філіалах  </t>
  </si>
  <si>
    <t>23.1. Поповнення бібліотечного фонду КЗ "Централізована бібліотечна система"</t>
  </si>
  <si>
    <t>24.1. Реконструкція нежитлового приміщення філіалу-бібліотеки №7 за адресою: м.Житомир, вул. Вітрука, 53 в тому числі придбання обладнання та оплата за видачу сертифікату</t>
  </si>
  <si>
    <t xml:space="preserve">25.1. Паспортизація пам'яток охорони культурної спадщини національного та місцевого значення </t>
  </si>
  <si>
    <t>26.1. Ремонтно-реставраційні роботи Водонапірної вежі, що знаходиться за адресою: м.Житомир, вул. Пушкінська, 24</t>
  </si>
  <si>
    <t xml:space="preserve">11.5. Капітальний ремонт тротуарів по вул. Небесної Сотні (вул. Небесної Сотні, буд.15  - вул. Лятошинського праворуч) в м.Житомирі (виготовлення проектно-кошторисної документації) </t>
  </si>
  <si>
    <t xml:space="preserve">Реконструкція спортивного майданчика по вул. Покровська, 153-155,  
в м.Житомирі </t>
  </si>
  <si>
    <t>Утримання у належному стані будівель міської ради та  інженерних мереж</t>
  </si>
  <si>
    <t>Зміни, що вносяться до Програми соціально-економічного і культурного розвитку міста Житомира на 2018 рік</t>
  </si>
  <si>
    <t xml:space="preserve">         1.  Викласти додаток 3 до Програми в новій редакції:</t>
  </si>
  <si>
    <t>Додаток до рішення
міської ради
_____________ № _______</t>
  </si>
  <si>
    <t xml:space="preserve">7.1. Виготовлення проектно- кошторисної документації для продовження реалізації проекту бюджету участі "Будівництво пішохідного та веломаршруту вздовж річки Кам'янка в м.Житомирі (від ПК4+06 до ПК6+26)"  </t>
  </si>
  <si>
    <t xml:space="preserve">6.12. Реалізація проекту "Екосквер на Старому Бульварі".
Реконструкція території благоустрою з влаштуванням екоскверу на Старому Бульварі за адресою: Старий Бульвар,7
 у м.Житомирі  </t>
  </si>
  <si>
    <t>напівсферичних куль</t>
  </si>
  <si>
    <t>Київське шосе, 126</t>
  </si>
  <si>
    <t>12.1. Капітальний ремонт мереж зовнішнього освітлення із заміною ліхтарів на світлодіодні ліхтарі та встановлення додаткових ліхтарів в т.ч. придбання світлодіодних світильників та виготовлення ПКД</t>
  </si>
  <si>
    <t xml:space="preserve">Програма будівництва (реконструкція, капітальний ремонт) об'єктів комунальної власності м.Житомира на 2018-2020 роки 
</t>
  </si>
  <si>
    <t xml:space="preserve">Управління Державної міграційної служби України в Житомирській області </t>
  </si>
  <si>
    <t>Покращення якості надання громадянам адміністративних послуг з оформлення паспорта громадянина України, паспорта громадянина України для виїзду за кордон, реєстрації місця проживання</t>
  </si>
  <si>
    <t>Визначити кошторисну вартість ремонтно-будівельних робіт Хоспісу</t>
  </si>
  <si>
    <t>Програма будівництва (реконструкція, капітальний ремонт) об'єктів комунальної власності м.Житомира на 2018-2020 роки</t>
  </si>
  <si>
    <t>17.1. Проведення капітального ремонту орендованих приміщень Управління Державної міграційної служби України в Житомирській області</t>
  </si>
  <si>
    <t>16.1. Виготовлення проектно-кошторисної документації на  реконструкцію приміщень під Хоспіс по пров. Енергетичний, 3 в м.Житомирі</t>
  </si>
  <si>
    <t>19.2. Ремонт та влаштування сміттєзбірних майданчиків на прибудинкових територіях</t>
  </si>
  <si>
    <t>21.1. Виготовлення проектно-кошторисної документації на капітальний ремонт водовідвідних лотків вздовж р. Тетерів на території КП "Парк" в м.Житомирі</t>
  </si>
  <si>
    <t>Капітальний ремонт водовідвідних лотків вздовж р. Тетерів на території КП "Парк" в м.Житомирі</t>
  </si>
  <si>
    <t>Капітальний ремонт території благоустрою Житомирської ЗОШ № 16 за адресою: м.Житомир, вул. Тараса Бульби-Боровця, 15 (в т.ч. виготовлення ПКД)</t>
  </si>
  <si>
    <t>4.2. Реконструкція нежитлового приміщення під житло в житловому будинку за адресою: м.Житомир, пров. Паперовий, 16 (виконання робіт та виготовлення ПКД)</t>
  </si>
  <si>
    <t>22.1. Капітальний ремонт благоустрою території набережної річки Тетерів в місті Житомирі з розміщенням об"єктів фізичної культури і спорту (І-ша черга, виготовлення ПКД, співфінансування державної Програми підтримки секторальної політики (розпорядження Кабінету Міністрів України від 22.08.2018 № 569-р))</t>
  </si>
  <si>
    <t>Благоустрій території набережної річки Тетерів в місті Житомирі з розміщенням об"єктів фізичної культури і спорту</t>
  </si>
  <si>
    <t xml:space="preserve">7.3. Придбання гематологічного аналізатора </t>
  </si>
  <si>
    <t>13.3. Реконструкція спортивного майданчика по вул. Вітрука, 31 в м.Житомирі (в тому числі коригування ПКД)</t>
  </si>
  <si>
    <t>13.4. Реконструкція спортивного інклюзивного майданчика по вул. Київська 13 в м.Житомирі (в тому числі коригування ПКД)</t>
  </si>
  <si>
    <t>6.1. Встановлення лічильників теплової енергії в житлових будинках міста Житомира, в тому числі ОСББ</t>
  </si>
  <si>
    <t xml:space="preserve">Приєднання електроустановок до електричних мереж (нестандартне) гімназії № 3 </t>
  </si>
</sst>
</file>

<file path=xl/styles.xml><?xml version="1.0" encoding="utf-8"?>
<styleSheet xmlns="http://schemas.openxmlformats.org/spreadsheetml/2006/main">
  <numFmts count="6">
    <numFmt numFmtId="43" formatCode="_-* #,##0.00\ _₽_-;\-* #,##0.00\ _₽_-;_-* &quot;-&quot;??\ _₽_-;_-@_-"/>
    <numFmt numFmtId="164" formatCode="#,##0.0"/>
    <numFmt numFmtId="165" formatCode="0.0"/>
    <numFmt numFmtId="166" formatCode="_(* #,##0.00_);_(* \(#,##0.00\);_(* &quot;-&quot;??_);_(@_)"/>
    <numFmt numFmtId="167" formatCode="#,##0.0_ ;\-#,##0.0\ "/>
    <numFmt numFmtId="168" formatCode="0.000"/>
  </numFmts>
  <fonts count="28">
    <font>
      <sz val="10"/>
      <name val="Arial"/>
    </font>
    <font>
      <sz val="11"/>
      <color theme="1"/>
      <name val="Calibri"/>
      <family val="2"/>
      <charset val="204"/>
      <scheme val="minor"/>
    </font>
    <font>
      <sz val="11"/>
      <color theme="1"/>
      <name val="Calibri"/>
      <family val="2"/>
      <charset val="204"/>
      <scheme val="minor"/>
    </font>
    <font>
      <b/>
      <sz val="14"/>
      <name val="Arial"/>
      <family val="2"/>
      <charset val="204"/>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3"/>
      <name val="Times New Roman"/>
      <family val="1"/>
      <charset val="204"/>
    </font>
    <font>
      <b/>
      <sz val="13"/>
      <name val="Times New Roman"/>
      <family val="1"/>
      <charset val="204"/>
    </font>
    <font>
      <sz val="13"/>
      <name val="Arial"/>
      <family val="2"/>
      <charset val="204"/>
    </font>
    <font>
      <b/>
      <sz val="10"/>
      <name val="Times New Roman"/>
      <family val="1"/>
      <charset val="204"/>
    </font>
    <font>
      <b/>
      <sz val="14"/>
      <name val="Times New Roman"/>
      <family val="1"/>
      <charset val="204"/>
    </font>
    <font>
      <sz val="14"/>
      <name val="Times New Roman"/>
      <family val="1"/>
      <charset val="204"/>
    </font>
    <font>
      <sz val="14"/>
      <name val="Arial"/>
      <family val="2"/>
      <charset val="204"/>
    </font>
    <font>
      <b/>
      <sz val="14"/>
      <color theme="1"/>
      <name val="Times New Roman"/>
      <family val="1"/>
      <charset val="204"/>
    </font>
    <font>
      <sz val="14"/>
      <color theme="1"/>
      <name val="Times New Roman"/>
      <family val="1"/>
      <charset val="204"/>
    </font>
    <font>
      <b/>
      <sz val="14"/>
      <color theme="1"/>
      <name val="Arial"/>
      <family val="2"/>
      <charset val="204"/>
    </font>
    <font>
      <sz val="14"/>
      <color theme="1"/>
      <name val="Arial"/>
      <family val="2"/>
      <charset val="204"/>
    </font>
    <font>
      <sz val="14"/>
      <color theme="1"/>
      <name val="Calibri"/>
      <family val="2"/>
      <charset val="204"/>
    </font>
    <font>
      <sz val="13"/>
      <color theme="1"/>
      <name val="Times New Roman"/>
      <family val="1"/>
      <charset val="204"/>
    </font>
    <font>
      <sz val="10"/>
      <color theme="1"/>
      <name val="Arial"/>
      <family val="2"/>
      <charset val="204"/>
    </font>
    <font>
      <sz val="12"/>
      <color theme="1"/>
      <name val="Times New Roman"/>
      <family val="1"/>
      <charset val="204"/>
    </font>
    <font>
      <sz val="14"/>
      <color theme="4" tint="-0.249977111117893"/>
      <name val="Times New Roman"/>
      <family val="1"/>
      <charset val="204"/>
    </font>
    <font>
      <b/>
      <sz val="14"/>
      <color theme="4" tint="-0.249977111117893"/>
      <name val="Times New Roman"/>
      <family val="1"/>
      <charset val="204"/>
    </font>
    <font>
      <sz val="14"/>
      <color theme="4" tint="-0.249977111117893"/>
      <name val="Arial"/>
      <family val="2"/>
      <charset val="204"/>
    </font>
    <font>
      <sz val="14"/>
      <color theme="9" tint="-0.249977111117893"/>
      <name val="Times New Roman"/>
      <family val="1"/>
      <charset val="204"/>
    </font>
    <font>
      <sz val="14"/>
      <color theme="3" tint="-0.249977111117893"/>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1">
    <xf numFmtId="0" fontId="0" fillId="2" borderId="0"/>
    <xf numFmtId="0" fontId="2" fillId="0" borderId="0"/>
    <xf numFmtId="166" fontId="6" fillId="0" borderId="0" applyFont="0" applyFill="0" applyBorder="0" applyAlignment="0" applyProtection="0"/>
    <xf numFmtId="0" fontId="6" fillId="2" borderId="0"/>
    <xf numFmtId="0" fontId="6" fillId="0" borderId="0"/>
    <xf numFmtId="0" fontId="1" fillId="0" borderId="0"/>
    <xf numFmtId="0" fontId="6" fillId="2"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7" fillId="0" borderId="0" applyFont="0" applyFill="0" applyBorder="0" applyAlignment="0" applyProtection="0"/>
  </cellStyleXfs>
  <cellXfs count="114">
    <xf numFmtId="0" fontId="0" fillId="2" borderId="0" xfId="0"/>
    <xf numFmtId="0" fontId="3" fillId="2" borderId="0" xfId="0" applyFont="1"/>
    <xf numFmtId="0" fontId="5" fillId="2" borderId="0" xfId="0" applyFont="1"/>
    <xf numFmtId="0" fontId="5" fillId="2" borderId="0" xfId="0" applyFont="1" applyAlignment="1">
      <alignment horizontal="left"/>
    </xf>
    <xf numFmtId="0" fontId="5" fillId="2" borderId="0" xfId="0" applyFont="1" applyAlignment="1">
      <alignment horizontal="center" vertical="top"/>
    </xf>
    <xf numFmtId="0" fontId="0" fillId="2" borderId="0" xfId="0" applyBorder="1"/>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8" fillId="2" borderId="0" xfId="0" applyFont="1" applyAlignment="1">
      <alignment horizontal="center" vertical="top"/>
    </xf>
    <xf numFmtId="0" fontId="8" fillId="2" borderId="0" xfId="0" applyFont="1"/>
    <xf numFmtId="0" fontId="8" fillId="2" borderId="0" xfId="0" applyFont="1" applyAlignment="1">
      <alignment horizontal="left"/>
    </xf>
    <xf numFmtId="0" fontId="10" fillId="2" borderId="0" xfId="0" applyFont="1"/>
    <xf numFmtId="0" fontId="11" fillId="0" borderId="1" xfId="0" applyFont="1" applyFill="1" applyBorder="1" applyAlignment="1">
      <alignment horizontal="center" vertical="center" wrapText="1"/>
    </xf>
    <xf numFmtId="0" fontId="4" fillId="2"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9" fillId="2" borderId="1" xfId="0" applyFont="1" applyBorder="1" applyAlignment="1">
      <alignment horizontal="center" vertical="center" wrapText="1"/>
    </xf>
    <xf numFmtId="165" fontId="15" fillId="2" borderId="1" xfId="0" applyNumberFormat="1" applyFont="1" applyBorder="1" applyAlignment="1">
      <alignment horizontal="center" vertical="top" wrapText="1"/>
    </xf>
    <xf numFmtId="165" fontId="15" fillId="2" borderId="1" xfId="1" applyNumberFormat="1" applyFont="1" applyFill="1" applyBorder="1" applyAlignment="1">
      <alignment horizontal="center" vertical="top"/>
    </xf>
    <xf numFmtId="0" fontId="16" fillId="0" borderId="1" xfId="0" applyFont="1" applyFill="1" applyBorder="1" applyAlignment="1">
      <alignment horizontal="left" vertical="top" wrapText="1"/>
    </xf>
    <xf numFmtId="165" fontId="15" fillId="0" borderId="1" xfId="0" applyNumberFormat="1" applyFont="1" applyFill="1" applyBorder="1" applyAlignment="1">
      <alignment horizontal="left" vertical="top" wrapText="1"/>
    </xf>
    <xf numFmtId="165" fontId="16" fillId="2" borderId="1" xfId="0" applyNumberFormat="1" applyFont="1" applyBorder="1" applyAlignment="1">
      <alignment horizontal="center" vertical="top" wrapText="1"/>
    </xf>
    <xf numFmtId="0" fontId="16" fillId="2" borderId="1" xfId="0" applyFont="1" applyBorder="1" applyAlignment="1">
      <alignment horizontal="left" vertical="top" wrapText="1"/>
    </xf>
    <xf numFmtId="0" fontId="15" fillId="2" borderId="1" xfId="0" applyFont="1" applyBorder="1" applyAlignment="1">
      <alignment horizontal="left" vertical="top" wrapText="1"/>
    </xf>
    <xf numFmtId="0" fontId="16" fillId="2" borderId="1" xfId="1" applyFont="1" applyFill="1" applyBorder="1" applyAlignment="1">
      <alignment horizontal="left" vertical="top" wrapText="1"/>
    </xf>
    <xf numFmtId="0" fontId="15" fillId="3" borderId="1" xfId="0" applyFont="1" applyFill="1" applyBorder="1" applyAlignment="1">
      <alignment horizontal="center" vertical="top" wrapText="1"/>
    </xf>
    <xf numFmtId="0" fontId="16" fillId="0" borderId="1" xfId="0" applyFont="1" applyFill="1" applyBorder="1" applyAlignment="1">
      <alignment horizontal="center" vertical="top"/>
    </xf>
    <xf numFmtId="166" fontId="16" fillId="2" borderId="1" xfId="2" applyFont="1" applyFill="1" applyBorder="1" applyAlignment="1">
      <alignment horizontal="left" vertical="top" wrapText="1"/>
    </xf>
    <xf numFmtId="165" fontId="15" fillId="2" borderId="1" xfId="0" applyNumberFormat="1" applyFont="1" applyFill="1" applyBorder="1" applyAlignment="1">
      <alignment horizontal="center" vertical="top"/>
    </xf>
    <xf numFmtId="0" fontId="16" fillId="2" borderId="1" xfId="0" applyFont="1" applyBorder="1" applyAlignment="1">
      <alignment horizontal="center" vertical="top" wrapText="1"/>
    </xf>
    <xf numFmtId="167" fontId="15" fillId="2" borderId="1" xfId="10" applyNumberFormat="1" applyFont="1" applyFill="1" applyBorder="1" applyAlignment="1">
      <alignment horizontal="center" vertical="top"/>
    </xf>
    <xf numFmtId="0" fontId="16" fillId="0" borderId="1" xfId="1" applyFont="1" applyBorder="1" applyAlignment="1">
      <alignment horizontal="left" vertical="top" wrapText="1"/>
    </xf>
    <xf numFmtId="165" fontId="16" fillId="2" borderId="1" xfId="1" applyNumberFormat="1" applyFont="1" applyFill="1" applyBorder="1" applyAlignment="1">
      <alignment horizontal="left" vertical="top" wrapText="1"/>
    </xf>
    <xf numFmtId="0" fontId="16" fillId="2" borderId="1" xfId="0" applyFont="1" applyBorder="1" applyAlignment="1">
      <alignment vertical="top" wrapText="1"/>
    </xf>
    <xf numFmtId="165" fontId="15" fillId="2" borderId="1" xfId="0" applyNumberFormat="1" applyFont="1" applyBorder="1" applyAlignment="1">
      <alignment horizontal="center" vertical="top"/>
    </xf>
    <xf numFmtId="0" fontId="16" fillId="0" borderId="1" xfId="1" applyFont="1" applyBorder="1" applyAlignment="1">
      <alignment vertical="top" wrapText="1"/>
    </xf>
    <xf numFmtId="167" fontId="15" fillId="0" borderId="1" xfId="10" applyNumberFormat="1" applyFont="1" applyFill="1" applyBorder="1" applyAlignment="1">
      <alignment horizontal="center" vertical="top"/>
    </xf>
    <xf numFmtId="0" fontId="16" fillId="2" borderId="1" xfId="0" applyFont="1" applyBorder="1" applyAlignment="1">
      <alignment horizontal="center" vertical="top"/>
    </xf>
    <xf numFmtId="0" fontId="16" fillId="2" borderId="1" xfId="0" applyFont="1" applyBorder="1" applyAlignment="1">
      <alignment horizontal="left"/>
    </xf>
    <xf numFmtId="0" fontId="16" fillId="0" borderId="1" xfId="0" applyFont="1" applyFill="1" applyBorder="1" applyAlignment="1">
      <alignment vertical="top" wrapText="1"/>
    </xf>
    <xf numFmtId="164" fontId="15" fillId="0" borderId="1" xfId="0" applyNumberFormat="1" applyFont="1" applyFill="1" applyBorder="1" applyAlignment="1">
      <alignment horizontal="center" vertical="top"/>
    </xf>
    <xf numFmtId="164" fontId="16" fillId="2" borderId="1" xfId="0" applyNumberFormat="1" applyFont="1" applyBorder="1" applyAlignment="1">
      <alignment horizontal="left" vertical="top" wrapText="1"/>
    </xf>
    <xf numFmtId="0" fontId="16" fillId="2" borderId="1" xfId="6" applyFont="1" applyFill="1" applyBorder="1" applyAlignment="1">
      <alignment horizontal="left" vertical="top" wrapText="1"/>
    </xf>
    <xf numFmtId="165" fontId="15" fillId="2" borderId="1" xfId="6" applyNumberFormat="1" applyFont="1" applyFill="1" applyBorder="1" applyAlignment="1">
      <alignment horizontal="center" vertical="top"/>
    </xf>
    <xf numFmtId="0" fontId="19" fillId="2" borderId="1" xfId="0" applyFont="1" applyBorder="1" applyAlignment="1">
      <alignment horizontal="center" vertical="top"/>
    </xf>
    <xf numFmtId="165" fontId="15" fillId="0" borderId="1" xfId="10" applyNumberFormat="1" applyFont="1" applyFill="1" applyBorder="1" applyAlignment="1">
      <alignment horizontal="center" vertical="top"/>
    </xf>
    <xf numFmtId="0" fontId="15" fillId="2" borderId="1" xfId="0" applyFont="1" applyBorder="1" applyAlignment="1">
      <alignment horizontal="center" vertical="top" wrapText="1"/>
    </xf>
    <xf numFmtId="165" fontId="16" fillId="2" borderId="1" xfId="0" applyNumberFormat="1" applyFont="1" applyBorder="1" applyAlignment="1">
      <alignment horizontal="center" vertical="top"/>
    </xf>
    <xf numFmtId="0" fontId="12" fillId="2" borderId="0" xfId="0" applyFont="1" applyBorder="1" applyAlignment="1">
      <alignment horizontal="left" vertical="center" wrapText="1"/>
    </xf>
    <xf numFmtId="0" fontId="14" fillId="2" borderId="0" xfId="0" applyFont="1" applyBorder="1" applyAlignment="1">
      <alignment horizontal="left" vertical="center" wrapText="1"/>
    </xf>
    <xf numFmtId="0" fontId="18" fillId="2" borderId="1" xfId="0" applyFont="1" applyBorder="1" applyAlignment="1">
      <alignment horizontal="left" vertical="top" wrapText="1"/>
    </xf>
    <xf numFmtId="0" fontId="15" fillId="0" borderId="1" xfId="0" applyFont="1" applyFill="1" applyBorder="1" applyAlignment="1">
      <alignment horizontal="center" vertical="center" wrapText="1"/>
    </xf>
    <xf numFmtId="165" fontId="15" fillId="0" borderId="1" xfId="0" applyNumberFormat="1" applyFont="1" applyFill="1" applyBorder="1" applyAlignment="1">
      <alignment horizontal="center" vertical="center" wrapText="1"/>
    </xf>
    <xf numFmtId="16" fontId="16" fillId="2" borderId="1" xfId="0" applyNumberFormat="1" applyFont="1" applyBorder="1" applyAlignment="1">
      <alignment horizontal="left" vertical="top" wrapText="1"/>
    </xf>
    <xf numFmtId="0" fontId="15" fillId="0" borderId="1" xfId="0" applyFont="1" applyFill="1" applyBorder="1" applyAlignment="1">
      <alignment horizontal="left" vertical="top" wrapText="1"/>
    </xf>
    <xf numFmtId="0" fontId="15" fillId="0" borderId="1" xfId="0" applyFont="1" applyFill="1" applyBorder="1" applyAlignment="1">
      <alignment horizontal="left" vertical="center"/>
    </xf>
    <xf numFmtId="165" fontId="15" fillId="3" borderId="1" xfId="0" applyNumberFormat="1" applyFont="1" applyFill="1" applyBorder="1" applyAlignment="1">
      <alignment horizontal="center" vertical="top" wrapText="1"/>
    </xf>
    <xf numFmtId="0" fontId="16" fillId="2" borderId="1" xfId="0" applyNumberFormat="1" applyFont="1" applyBorder="1" applyAlignment="1">
      <alignment horizontal="left" vertical="top" wrapText="1"/>
    </xf>
    <xf numFmtId="0" fontId="16" fillId="0" borderId="4" xfId="1" applyFont="1" applyBorder="1" applyAlignment="1">
      <alignment horizontal="left" vertical="top" wrapText="1"/>
    </xf>
    <xf numFmtId="0" fontId="16" fillId="0" borderId="4" xfId="0" applyFont="1" applyFill="1" applyBorder="1" applyAlignment="1">
      <alignment horizontal="left" vertical="top" wrapText="1"/>
    </xf>
    <xf numFmtId="0" fontId="18" fillId="2" borderId="1" xfId="0" applyFont="1" applyBorder="1"/>
    <xf numFmtId="166" fontId="16" fillId="0" borderId="1" xfId="2" applyFont="1" applyFill="1" applyBorder="1" applyAlignment="1">
      <alignment horizontal="left" vertical="top" wrapText="1"/>
    </xf>
    <xf numFmtId="165" fontId="15" fillId="0" borderId="1" xfId="0" applyNumberFormat="1" applyFont="1" applyFill="1" applyBorder="1" applyAlignment="1">
      <alignment horizontal="center" vertical="top"/>
    </xf>
    <xf numFmtId="0" fontId="16" fillId="2" borderId="1" xfId="0" applyFont="1" applyBorder="1"/>
    <xf numFmtId="0" fontId="16" fillId="0" borderId="2" xfId="0" applyFont="1" applyFill="1" applyBorder="1" applyAlignment="1">
      <alignment horizontal="left" vertical="top" wrapText="1"/>
    </xf>
    <xf numFmtId="0" fontId="15" fillId="3" borderId="1" xfId="0" applyFont="1" applyFill="1" applyBorder="1" applyAlignment="1">
      <alignment horizontal="center" vertical="center" wrapText="1"/>
    </xf>
    <xf numFmtId="0" fontId="22" fillId="2" borderId="1" xfId="0" applyFont="1" applyBorder="1" applyAlignment="1">
      <alignment horizontal="center" vertical="top"/>
    </xf>
    <xf numFmtId="0" fontId="15" fillId="2" borderId="1" xfId="0" applyFont="1" applyBorder="1"/>
    <xf numFmtId="0" fontId="18" fillId="2" borderId="1" xfId="0" applyFont="1" applyBorder="1" applyAlignment="1">
      <alignment wrapText="1"/>
    </xf>
    <xf numFmtId="165" fontId="15" fillId="2" borderId="1" xfId="0" applyNumberFormat="1" applyFont="1" applyBorder="1" applyAlignment="1">
      <alignment horizontal="center"/>
    </xf>
    <xf numFmtId="0" fontId="16" fillId="2" borderId="1" xfId="0" applyFont="1" applyFill="1" applyBorder="1" applyAlignment="1">
      <alignment horizontal="left" vertical="top" wrapText="1"/>
    </xf>
    <xf numFmtId="0" fontId="20" fillId="2" borderId="1" xfId="0" applyFont="1" applyBorder="1" applyAlignment="1">
      <alignment horizontal="left" vertical="top" wrapText="1"/>
    </xf>
    <xf numFmtId="165" fontId="15" fillId="2" borderId="1" xfId="0" applyNumberFormat="1" applyFont="1" applyBorder="1" applyAlignment="1">
      <alignment horizontal="left"/>
    </xf>
    <xf numFmtId="0" fontId="16" fillId="2" borderId="0" xfId="0" applyFont="1" applyAlignment="1">
      <alignment horizontal="center" vertical="top"/>
    </xf>
    <xf numFmtId="0" fontId="16" fillId="2" borderId="0" xfId="0" applyFont="1"/>
    <xf numFmtId="0" fontId="16" fillId="2" borderId="0" xfId="0" applyFont="1" applyAlignment="1">
      <alignment horizontal="left"/>
    </xf>
    <xf numFmtId="0" fontId="18" fillId="2" borderId="0" xfId="0" applyFont="1"/>
    <xf numFmtId="165" fontId="15" fillId="0" borderId="1" xfId="1" applyNumberFormat="1" applyFont="1" applyFill="1" applyBorder="1" applyAlignment="1">
      <alignment horizontal="center" vertical="top"/>
    </xf>
    <xf numFmtId="0" fontId="15" fillId="0" borderId="1" xfId="0" applyFont="1" applyFill="1" applyBorder="1" applyAlignment="1">
      <alignment horizontal="center" vertical="center"/>
    </xf>
    <xf numFmtId="0" fontId="23" fillId="2" borderId="0" xfId="0" applyFont="1" applyBorder="1" applyAlignment="1">
      <alignment horizontal="center" vertical="top"/>
    </xf>
    <xf numFmtId="0" fontId="23" fillId="2" borderId="0" xfId="0" applyFont="1" applyFill="1" applyBorder="1" applyAlignment="1">
      <alignment horizontal="left" vertical="top" wrapText="1"/>
    </xf>
    <xf numFmtId="165" fontId="24" fillId="2" borderId="0" xfId="0" applyNumberFormat="1" applyFont="1" applyBorder="1" applyAlignment="1">
      <alignment horizontal="center"/>
    </xf>
    <xf numFmtId="0" fontId="23" fillId="2" borderId="0" xfId="0" applyFont="1" applyBorder="1" applyAlignment="1">
      <alignment horizontal="left" vertical="top" wrapText="1"/>
    </xf>
    <xf numFmtId="0" fontId="23" fillId="2" borderId="0" xfId="0" applyFont="1" applyAlignment="1">
      <alignment horizontal="center" vertical="top"/>
    </xf>
    <xf numFmtId="0" fontId="23" fillId="2" borderId="0" xfId="0" applyFont="1"/>
    <xf numFmtId="0" fontId="23" fillId="2" borderId="0" xfId="0" applyFont="1" applyAlignment="1">
      <alignment horizontal="left"/>
    </xf>
    <xf numFmtId="0" fontId="25" fillId="2" borderId="0" xfId="0" applyFont="1"/>
    <xf numFmtId="0" fontId="16" fillId="4" borderId="4" xfId="0" applyFont="1" applyFill="1" applyBorder="1" applyAlignment="1">
      <alignment horizontal="left" vertical="top" wrapText="1"/>
    </xf>
    <xf numFmtId="0" fontId="22" fillId="2" borderId="0" xfId="0" applyFont="1" applyAlignment="1">
      <alignment horizontal="left"/>
    </xf>
    <xf numFmtId="168" fontId="16" fillId="2" borderId="1" xfId="0" applyNumberFormat="1" applyFont="1" applyBorder="1" applyAlignment="1">
      <alignment horizontal="center" vertical="top" wrapText="1"/>
    </xf>
    <xf numFmtId="0" fontId="13" fillId="2" borderId="0" xfId="0" applyFont="1" applyBorder="1" applyAlignment="1">
      <alignment horizontal="left" vertical="center" wrapText="1"/>
    </xf>
    <xf numFmtId="0" fontId="0" fillId="2" borderId="0" xfId="0" applyAlignment="1">
      <alignment horizontal="left" vertical="center" wrapText="1"/>
    </xf>
    <xf numFmtId="0" fontId="12" fillId="2" borderId="0" xfId="0" applyFont="1" applyAlignment="1">
      <alignment horizontal="left" vertical="top" wrapText="1"/>
    </xf>
    <xf numFmtId="0" fontId="26" fillId="2" borderId="0" xfId="0" applyFont="1" applyBorder="1" applyAlignment="1">
      <alignment horizontal="center" vertical="top"/>
    </xf>
    <xf numFmtId="0" fontId="26" fillId="2" borderId="0" xfId="0" applyFont="1" applyBorder="1" applyAlignment="1">
      <alignment horizontal="left" vertical="top" wrapText="1"/>
    </xf>
    <xf numFmtId="0" fontId="27" fillId="2" borderId="0" xfId="0" applyFont="1" applyBorder="1" applyAlignment="1">
      <alignment horizontal="left" vertical="top" wrapText="1"/>
    </xf>
    <xf numFmtId="0" fontId="16" fillId="2" borderId="0" xfId="0" applyFont="1" applyBorder="1" applyAlignment="1">
      <alignment horizontal="left" vertical="top" wrapText="1"/>
    </xf>
    <xf numFmtId="165" fontId="15" fillId="2" borderId="0" xfId="0" applyNumberFormat="1" applyFont="1" applyBorder="1" applyAlignment="1">
      <alignment horizontal="center"/>
    </xf>
    <xf numFmtId="0" fontId="16" fillId="2" borderId="0" xfId="0" applyFont="1" applyBorder="1" applyAlignment="1">
      <alignment horizontal="center" vertical="top" wrapText="1"/>
    </xf>
    <xf numFmtId="0" fontId="16" fillId="4" borderId="1" xfId="0" applyFont="1" applyFill="1" applyBorder="1" applyAlignment="1">
      <alignment horizontal="left" vertical="top" wrapText="1"/>
    </xf>
    <xf numFmtId="165" fontId="16" fillId="2" borderId="1" xfId="0" applyNumberFormat="1" applyFont="1" applyBorder="1" applyAlignment="1">
      <alignment horizontal="left" vertical="top" wrapText="1"/>
    </xf>
    <xf numFmtId="165" fontId="16" fillId="2" borderId="1" xfId="1" applyNumberFormat="1" applyFont="1" applyFill="1" applyBorder="1" applyAlignment="1">
      <alignment vertical="top" wrapText="1"/>
    </xf>
    <xf numFmtId="0" fontId="22" fillId="2" borderId="1" xfId="0" applyFont="1" applyBorder="1"/>
    <xf numFmtId="0" fontId="13" fillId="2" borderId="0" xfId="0" applyFont="1" applyAlignment="1">
      <alignment horizontal="left" vertical="top" wrapText="1"/>
    </xf>
    <xf numFmtId="0" fontId="12" fillId="2" borderId="0" xfId="0" applyFont="1" applyBorder="1" applyAlignment="1">
      <alignment horizontal="center" vertical="center" wrapText="1"/>
    </xf>
    <xf numFmtId="0" fontId="0" fillId="2" borderId="0" xfId="0" applyAlignment="1">
      <alignment horizontal="center" vertical="center" wrapText="1"/>
    </xf>
    <xf numFmtId="0" fontId="16" fillId="2" borderId="0" xfId="0" applyFont="1" applyAlignment="1">
      <alignment horizontal="left" vertical="top" wrapText="1"/>
    </xf>
    <xf numFmtId="0" fontId="13" fillId="2" borderId="0" xfId="0" applyFont="1" applyBorder="1" applyAlignment="1">
      <alignment horizontal="center" vertical="center" wrapText="1"/>
    </xf>
    <xf numFmtId="0" fontId="18" fillId="2" borderId="0" xfId="0" applyFont="1" applyAlignment="1">
      <alignment horizontal="left" vertical="top" wrapText="1"/>
    </xf>
    <xf numFmtId="0" fontId="15" fillId="2" borderId="2" xfId="0" applyFont="1" applyBorder="1" applyAlignment="1">
      <alignment horizontal="left" vertical="top" wrapText="1"/>
    </xf>
    <xf numFmtId="0" fontId="17" fillId="2" borderId="3" xfId="0" applyFont="1" applyBorder="1" applyAlignment="1">
      <alignment horizontal="left" vertical="top" wrapText="1"/>
    </xf>
    <xf numFmtId="0" fontId="15" fillId="3" borderId="2" xfId="0" applyFont="1" applyFill="1" applyBorder="1" applyAlignment="1">
      <alignment horizontal="left" vertical="top" wrapText="1"/>
    </xf>
    <xf numFmtId="0" fontId="21" fillId="2" borderId="3" xfId="0" applyFont="1" applyBorder="1"/>
  </cellXfs>
  <cellStyles count="11">
    <cellStyle name="Обычный" xfId="0" builtinId="0" customBuiltin="1"/>
    <cellStyle name="Обычный 2" xfId="1"/>
    <cellStyle name="Обычный 2 2" xfId="6"/>
    <cellStyle name="Обычный 3" xfId="3"/>
    <cellStyle name="Обычный 3 2" xfId="4"/>
    <cellStyle name="Обычный 4" xfId="8"/>
    <cellStyle name="Обычный 5" xfId="5"/>
    <cellStyle name="Финансовый" xfId="10" builtinId="3"/>
    <cellStyle name="Финансовый 2" xfId="2"/>
    <cellStyle name="Финансовый 2 2" xfId="7"/>
    <cellStyle name="Финансовый 3" xfId="9"/>
  </cellStyles>
  <dxfs count="0"/>
  <tableStyles count="0" defaultTableStyle="TableStyleMedium9" defaultPivotStyle="PivotStyleLight16"/>
  <colors>
    <mruColors>
      <color rgb="FF6C0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65"/>
  <sheetViews>
    <sheetView tabSelected="1" view="pageLayout" topLeftCell="A46" zoomScale="110" zoomScaleNormal="100" zoomScaleSheetLayoutView="109" zoomScalePageLayoutView="110" workbookViewId="0">
      <selection activeCell="C47" sqref="C47"/>
    </sheetView>
  </sheetViews>
  <sheetFormatPr defaultRowHeight="15.6"/>
  <cols>
    <col min="1" max="1" width="4.6640625" style="4" customWidth="1"/>
    <col min="2" max="2" width="42.44140625" style="2" customWidth="1"/>
    <col min="3" max="3" width="45.33203125" style="2" customWidth="1"/>
    <col min="4" max="4" width="29.33203125" style="3" customWidth="1"/>
    <col min="5" max="5" width="20.6640625" style="3" hidden="1" customWidth="1"/>
    <col min="6" max="6" width="17.21875" style="3" hidden="1" customWidth="1"/>
    <col min="7" max="7" width="18" style="3" hidden="1" customWidth="1"/>
    <col min="8" max="8" width="35.88671875" customWidth="1"/>
  </cols>
  <sheetData>
    <row r="1" spans="1:13" ht="83.4" customHeight="1">
      <c r="A1" s="91" t="s">
        <v>3</v>
      </c>
      <c r="B1" s="92"/>
      <c r="C1" s="92"/>
      <c r="D1" s="92"/>
      <c r="E1" s="92"/>
      <c r="F1" s="92"/>
      <c r="G1" s="92"/>
      <c r="H1" s="93" t="s">
        <v>439</v>
      </c>
      <c r="I1" s="50"/>
    </row>
    <row r="2" spans="1:13" ht="63.6" customHeight="1">
      <c r="A2" s="105" t="s">
        <v>437</v>
      </c>
      <c r="B2" s="106"/>
      <c r="C2" s="106"/>
      <c r="D2" s="106"/>
      <c r="E2" s="106"/>
      <c r="F2" s="106"/>
      <c r="G2" s="106"/>
      <c r="H2" s="106"/>
      <c r="I2" s="50"/>
    </row>
    <row r="3" spans="1:13" ht="27" customHeight="1">
      <c r="A3" s="104" t="s">
        <v>438</v>
      </c>
      <c r="B3" s="104"/>
      <c r="C3" s="104"/>
      <c r="D3" s="104"/>
      <c r="E3" s="104"/>
      <c r="F3" s="104"/>
      <c r="G3" s="104"/>
      <c r="H3" s="104"/>
      <c r="I3" s="50"/>
    </row>
    <row r="4" spans="1:13" ht="42.6" customHeight="1">
      <c r="A4" s="91"/>
      <c r="B4" s="92"/>
      <c r="C4" s="92"/>
      <c r="D4" s="92"/>
      <c r="E4" s="92"/>
      <c r="F4" s="92"/>
      <c r="G4" s="92"/>
      <c r="H4" s="49" t="s">
        <v>208</v>
      </c>
      <c r="I4" s="50"/>
    </row>
    <row r="5" spans="1:13" s="1" customFormat="1" ht="55.8" customHeight="1">
      <c r="A5" s="105" t="s">
        <v>53</v>
      </c>
      <c r="B5" s="105"/>
      <c r="C5" s="105"/>
      <c r="D5" s="105"/>
      <c r="E5" s="105"/>
      <c r="F5" s="105"/>
      <c r="G5" s="105"/>
      <c r="H5" s="108"/>
      <c r="M5" s="1" t="s">
        <v>1</v>
      </c>
    </row>
    <row r="6" spans="1:13" ht="92.4">
      <c r="A6" s="17" t="s">
        <v>0</v>
      </c>
      <c r="B6" s="17" t="s">
        <v>50</v>
      </c>
      <c r="C6" s="17" t="s">
        <v>49</v>
      </c>
      <c r="D6" s="17" t="s">
        <v>51</v>
      </c>
      <c r="E6" s="14" t="s">
        <v>78</v>
      </c>
      <c r="F6" s="14" t="s">
        <v>77</v>
      </c>
      <c r="G6" s="16" t="s">
        <v>52</v>
      </c>
      <c r="H6" s="15" t="s">
        <v>207</v>
      </c>
    </row>
    <row r="7" spans="1:13" ht="16.8">
      <c r="A7" s="7">
        <v>1</v>
      </c>
      <c r="B7" s="8">
        <v>2</v>
      </c>
      <c r="C7" s="8">
        <v>3</v>
      </c>
      <c r="D7" s="6">
        <v>4</v>
      </c>
      <c r="E7" s="6"/>
      <c r="F7" s="6"/>
      <c r="G7" s="9">
        <v>5</v>
      </c>
      <c r="H7" s="6">
        <v>5</v>
      </c>
    </row>
    <row r="8" spans="1:13" ht="24.6" customHeight="1">
      <c r="A8" s="7"/>
      <c r="B8" s="24" t="s">
        <v>123</v>
      </c>
      <c r="C8" s="8"/>
      <c r="D8" s="6"/>
      <c r="E8" s="6"/>
      <c r="F8" s="6"/>
      <c r="G8" s="9"/>
      <c r="H8" s="6"/>
    </row>
    <row r="9" spans="1:13" ht="80.400000000000006" customHeight="1">
      <c r="A9" s="27">
        <v>1</v>
      </c>
      <c r="B9" s="20" t="s">
        <v>81</v>
      </c>
      <c r="C9" s="25" t="s">
        <v>118</v>
      </c>
      <c r="D9" s="25" t="s">
        <v>46</v>
      </c>
      <c r="E9" s="19">
        <v>100</v>
      </c>
      <c r="F9" s="19"/>
      <c r="G9" s="18">
        <f>SUM(E9:F9)</f>
        <v>100</v>
      </c>
      <c r="H9" s="20" t="s">
        <v>47</v>
      </c>
    </row>
    <row r="10" spans="1:13" ht="82.2" customHeight="1">
      <c r="A10" s="27"/>
      <c r="B10" s="55"/>
      <c r="C10" s="25" t="s">
        <v>116</v>
      </c>
      <c r="D10" s="25" t="s">
        <v>46</v>
      </c>
      <c r="E10" s="19">
        <v>155</v>
      </c>
      <c r="F10" s="76"/>
      <c r="G10" s="18">
        <f>SUM(E10:E10)</f>
        <v>155</v>
      </c>
      <c r="H10" s="20" t="s">
        <v>47</v>
      </c>
    </row>
    <row r="11" spans="1:13" ht="90.6" customHeight="1">
      <c r="A11" s="27"/>
      <c r="B11" s="55"/>
      <c r="C11" s="25" t="s">
        <v>117</v>
      </c>
      <c r="D11" s="25" t="s">
        <v>46</v>
      </c>
      <c r="E11" s="19">
        <v>62.7</v>
      </c>
      <c r="F11" s="19"/>
      <c r="G11" s="18">
        <f t="shared" ref="G11:G20" si="0">SUM(E11:F11)</f>
        <v>62.7</v>
      </c>
      <c r="H11" s="20" t="s">
        <v>47</v>
      </c>
    </row>
    <row r="12" spans="1:13" ht="82.8" customHeight="1">
      <c r="A12" s="27"/>
      <c r="B12" s="55"/>
      <c r="C12" s="25" t="s">
        <v>119</v>
      </c>
      <c r="D12" s="25" t="s">
        <v>46</v>
      </c>
      <c r="E12" s="19">
        <v>60.3</v>
      </c>
      <c r="F12" s="19"/>
      <c r="G12" s="18">
        <f t="shared" si="0"/>
        <v>60.3</v>
      </c>
      <c r="H12" s="20" t="s">
        <v>47</v>
      </c>
    </row>
    <row r="13" spans="1:13" ht="108.6" customHeight="1">
      <c r="A13" s="27">
        <v>2</v>
      </c>
      <c r="B13" s="20" t="s">
        <v>82</v>
      </c>
      <c r="C13" s="25" t="s">
        <v>120</v>
      </c>
      <c r="D13" s="25" t="s">
        <v>46</v>
      </c>
      <c r="E13" s="19">
        <v>196</v>
      </c>
      <c r="F13" s="19"/>
      <c r="G13" s="18">
        <f t="shared" si="0"/>
        <v>196</v>
      </c>
      <c r="H13" s="20" t="s">
        <v>47</v>
      </c>
    </row>
    <row r="14" spans="1:13" ht="106.8" customHeight="1">
      <c r="A14" s="27">
        <v>3</v>
      </c>
      <c r="B14" s="20" t="s">
        <v>75</v>
      </c>
      <c r="C14" s="20" t="s">
        <v>121</v>
      </c>
      <c r="D14" s="20" t="s">
        <v>76</v>
      </c>
      <c r="E14" s="78">
        <v>460</v>
      </c>
      <c r="F14" s="21"/>
      <c r="G14" s="18">
        <f t="shared" si="0"/>
        <v>460</v>
      </c>
      <c r="H14" s="22">
        <v>460</v>
      </c>
    </row>
    <row r="15" spans="1:13" ht="180" customHeight="1">
      <c r="A15" s="27"/>
      <c r="B15" s="20"/>
      <c r="C15" s="20" t="s">
        <v>154</v>
      </c>
      <c r="D15" s="20" t="s">
        <v>48</v>
      </c>
      <c r="E15" s="78"/>
      <c r="F15" s="78">
        <v>250</v>
      </c>
      <c r="G15" s="18">
        <f t="shared" si="0"/>
        <v>250</v>
      </c>
      <c r="H15" s="20" t="s">
        <v>155</v>
      </c>
    </row>
    <row r="16" spans="1:13" ht="119.4" customHeight="1">
      <c r="A16" s="27"/>
      <c r="B16" s="20"/>
      <c r="C16" s="20" t="s">
        <v>295</v>
      </c>
      <c r="D16" s="20" t="s">
        <v>48</v>
      </c>
      <c r="E16" s="78"/>
      <c r="F16" s="78">
        <v>250</v>
      </c>
      <c r="G16" s="18">
        <f t="shared" si="0"/>
        <v>250</v>
      </c>
      <c r="H16" s="20" t="s">
        <v>155</v>
      </c>
    </row>
    <row r="17" spans="1:8" ht="88.2" customHeight="1">
      <c r="A17" s="27"/>
      <c r="B17" s="20"/>
      <c r="C17" s="20" t="s">
        <v>305</v>
      </c>
      <c r="D17" s="20" t="s">
        <v>76</v>
      </c>
      <c r="E17" s="78"/>
      <c r="F17" s="78"/>
      <c r="G17" s="18"/>
      <c r="H17" s="90">
        <v>1071.116</v>
      </c>
    </row>
    <row r="18" spans="1:8" ht="249.6" customHeight="1">
      <c r="A18" s="27">
        <v>4</v>
      </c>
      <c r="B18" s="20" t="s">
        <v>156</v>
      </c>
      <c r="C18" s="23" t="s">
        <v>157</v>
      </c>
      <c r="D18" s="20" t="s">
        <v>48</v>
      </c>
      <c r="E18" s="78">
        <v>500</v>
      </c>
      <c r="F18" s="78"/>
      <c r="G18" s="18">
        <f t="shared" si="0"/>
        <v>500</v>
      </c>
      <c r="H18" s="20" t="s">
        <v>155</v>
      </c>
    </row>
    <row r="19" spans="1:8" ht="84.6" customHeight="1">
      <c r="A19" s="27"/>
      <c r="B19" s="20"/>
      <c r="C19" s="23" t="s">
        <v>158</v>
      </c>
      <c r="D19" s="20" t="s">
        <v>48</v>
      </c>
      <c r="E19" s="78">
        <v>300</v>
      </c>
      <c r="F19" s="78"/>
      <c r="G19" s="18">
        <f t="shared" si="0"/>
        <v>300</v>
      </c>
      <c r="H19" s="20" t="s">
        <v>155</v>
      </c>
    </row>
    <row r="20" spans="1:8" ht="180" customHeight="1">
      <c r="A20" s="27" t="s">
        <v>159</v>
      </c>
      <c r="B20" s="20" t="s">
        <v>160</v>
      </c>
      <c r="C20" s="23" t="s">
        <v>161</v>
      </c>
      <c r="D20" s="20" t="s">
        <v>48</v>
      </c>
      <c r="E20" s="78">
        <v>100</v>
      </c>
      <c r="F20" s="78"/>
      <c r="G20" s="18">
        <f t="shared" si="0"/>
        <v>100</v>
      </c>
      <c r="H20" s="20" t="s">
        <v>155</v>
      </c>
    </row>
    <row r="21" spans="1:8" ht="18" hidden="1">
      <c r="A21" s="27"/>
      <c r="B21" s="56" t="s">
        <v>19</v>
      </c>
      <c r="C21" s="79"/>
      <c r="D21" s="52"/>
      <c r="E21" s="53">
        <f>SUM(E9:E20)</f>
        <v>1934</v>
      </c>
      <c r="F21" s="53">
        <f>SUM(F9:F20)</f>
        <v>500</v>
      </c>
      <c r="G21" s="53">
        <f>SUM(G9:G20)</f>
        <v>2434</v>
      </c>
      <c r="H21" s="52"/>
    </row>
    <row r="22" spans="1:8" ht="148.19999999999999" customHeight="1">
      <c r="A22" s="27">
        <v>6</v>
      </c>
      <c r="B22" s="20" t="s">
        <v>239</v>
      </c>
      <c r="C22" s="20" t="s">
        <v>242</v>
      </c>
      <c r="D22" s="20" t="s">
        <v>76</v>
      </c>
      <c r="E22" s="78">
        <v>460</v>
      </c>
      <c r="F22" s="21"/>
      <c r="G22" s="18">
        <f t="shared" ref="G22" si="1">SUM(E22:F22)</f>
        <v>460</v>
      </c>
      <c r="H22" s="22">
        <v>390.6</v>
      </c>
    </row>
    <row r="23" spans="1:8" ht="25.8" customHeight="1">
      <c r="A23" s="27"/>
      <c r="B23" s="110" t="s">
        <v>124</v>
      </c>
      <c r="C23" s="111"/>
      <c r="D23" s="52"/>
      <c r="E23" s="53"/>
      <c r="F23" s="53"/>
      <c r="G23" s="53"/>
      <c r="H23" s="52"/>
    </row>
    <row r="24" spans="1:8" ht="74.400000000000006" customHeight="1">
      <c r="A24" s="27">
        <v>1</v>
      </c>
      <c r="B24" s="23" t="s">
        <v>178</v>
      </c>
      <c r="C24" s="25" t="s">
        <v>132</v>
      </c>
      <c r="D24" s="39"/>
      <c r="E24" s="39"/>
      <c r="F24" s="39"/>
      <c r="G24" s="39"/>
      <c r="H24" s="61"/>
    </row>
    <row r="25" spans="1:8" ht="69" customHeight="1">
      <c r="A25" s="27"/>
      <c r="B25" s="23"/>
      <c r="C25" s="25" t="s">
        <v>223</v>
      </c>
      <c r="D25" s="23" t="s">
        <v>80</v>
      </c>
      <c r="E25" s="19">
        <v>2.1</v>
      </c>
      <c r="F25" s="39"/>
      <c r="G25" s="18">
        <f t="shared" ref="G25:G42" si="2">SUM(E25:F25)</f>
        <v>2.1</v>
      </c>
      <c r="H25" s="25" t="s">
        <v>13</v>
      </c>
    </row>
    <row r="26" spans="1:8" ht="67.8" customHeight="1">
      <c r="A26" s="27"/>
      <c r="B26" s="23"/>
      <c r="C26" s="25" t="s">
        <v>222</v>
      </c>
      <c r="D26" s="23" t="s">
        <v>80</v>
      </c>
      <c r="E26" s="19">
        <v>63</v>
      </c>
      <c r="F26" s="39"/>
      <c r="G26" s="18">
        <f t="shared" si="2"/>
        <v>63</v>
      </c>
      <c r="H26" s="25" t="s">
        <v>13</v>
      </c>
    </row>
    <row r="27" spans="1:8" ht="54">
      <c r="A27" s="27"/>
      <c r="B27" s="23"/>
      <c r="C27" s="25" t="s">
        <v>16</v>
      </c>
      <c r="D27" s="23" t="s">
        <v>80</v>
      </c>
      <c r="E27" s="19">
        <v>155.1</v>
      </c>
      <c r="F27" s="26"/>
      <c r="G27" s="18">
        <f t="shared" si="2"/>
        <v>155.1</v>
      </c>
      <c r="H27" s="25" t="s">
        <v>13</v>
      </c>
    </row>
    <row r="28" spans="1:8" ht="54">
      <c r="A28" s="27"/>
      <c r="B28" s="23"/>
      <c r="C28" s="25" t="s">
        <v>34</v>
      </c>
      <c r="D28" s="23" t="s">
        <v>80</v>
      </c>
      <c r="E28" s="19">
        <v>59.7</v>
      </c>
      <c r="F28" s="26"/>
      <c r="G28" s="18">
        <f t="shared" si="2"/>
        <v>59.7</v>
      </c>
      <c r="H28" s="25" t="s">
        <v>13</v>
      </c>
    </row>
    <row r="29" spans="1:8" ht="54">
      <c r="A29" s="27"/>
      <c r="B29" s="23"/>
      <c r="C29" s="25" t="s">
        <v>35</v>
      </c>
      <c r="D29" s="23" t="s">
        <v>80</v>
      </c>
      <c r="E29" s="19">
        <v>178.9</v>
      </c>
      <c r="F29" s="26"/>
      <c r="G29" s="18">
        <f t="shared" si="2"/>
        <v>178.9</v>
      </c>
      <c r="H29" s="25" t="s">
        <v>13</v>
      </c>
    </row>
    <row r="30" spans="1:8" ht="54">
      <c r="A30" s="27"/>
      <c r="B30" s="23"/>
      <c r="C30" s="25" t="s">
        <v>125</v>
      </c>
      <c r="D30" s="23" t="s">
        <v>80</v>
      </c>
      <c r="E30" s="19">
        <v>4</v>
      </c>
      <c r="F30" s="26"/>
      <c r="G30" s="18">
        <f t="shared" si="2"/>
        <v>4</v>
      </c>
      <c r="H30" s="25" t="s">
        <v>13</v>
      </c>
    </row>
    <row r="31" spans="1:8" ht="54">
      <c r="A31" s="27"/>
      <c r="B31" s="23"/>
      <c r="C31" s="25" t="s">
        <v>31</v>
      </c>
      <c r="D31" s="23" t="s">
        <v>80</v>
      </c>
      <c r="E31" s="19">
        <v>289.39999999999998</v>
      </c>
      <c r="F31" s="26"/>
      <c r="G31" s="18">
        <f t="shared" si="2"/>
        <v>289.39999999999998</v>
      </c>
      <c r="H31" s="25" t="s">
        <v>13</v>
      </c>
    </row>
    <row r="32" spans="1:8" ht="54">
      <c r="A32" s="27"/>
      <c r="B32" s="23"/>
      <c r="C32" s="25" t="s">
        <v>32</v>
      </c>
      <c r="D32" s="23" t="s">
        <v>80</v>
      </c>
      <c r="E32" s="19">
        <v>458.1</v>
      </c>
      <c r="F32" s="26"/>
      <c r="G32" s="18">
        <f t="shared" si="2"/>
        <v>458.1</v>
      </c>
      <c r="H32" s="25" t="s">
        <v>13</v>
      </c>
    </row>
    <row r="33" spans="1:8" ht="54">
      <c r="A33" s="27"/>
      <c r="B33" s="23"/>
      <c r="C33" s="25" t="s">
        <v>33</v>
      </c>
      <c r="D33" s="23" t="s">
        <v>80</v>
      </c>
      <c r="E33" s="19">
        <v>102</v>
      </c>
      <c r="F33" s="26"/>
      <c r="G33" s="18">
        <f t="shared" si="2"/>
        <v>102</v>
      </c>
      <c r="H33" s="25" t="s">
        <v>13</v>
      </c>
    </row>
    <row r="34" spans="1:8" ht="54">
      <c r="A34" s="27"/>
      <c r="B34" s="23"/>
      <c r="C34" s="25" t="s">
        <v>127</v>
      </c>
      <c r="D34" s="23" t="s">
        <v>80</v>
      </c>
      <c r="E34" s="19">
        <v>4.9000000000000004</v>
      </c>
      <c r="F34" s="26"/>
      <c r="G34" s="18">
        <f t="shared" si="2"/>
        <v>4.9000000000000004</v>
      </c>
      <c r="H34" s="25" t="s">
        <v>13</v>
      </c>
    </row>
    <row r="35" spans="1:8" ht="54">
      <c r="A35" s="27"/>
      <c r="B35" s="23"/>
      <c r="C35" s="25" t="s">
        <v>37</v>
      </c>
      <c r="D35" s="23" t="s">
        <v>80</v>
      </c>
      <c r="E35" s="19">
        <v>385.6</v>
      </c>
      <c r="F35" s="26"/>
      <c r="G35" s="18">
        <f t="shared" si="2"/>
        <v>385.6</v>
      </c>
      <c r="H35" s="25" t="s">
        <v>13</v>
      </c>
    </row>
    <row r="36" spans="1:8" ht="75" customHeight="1">
      <c r="A36" s="27"/>
      <c r="B36" s="23"/>
      <c r="C36" s="25" t="s">
        <v>36</v>
      </c>
      <c r="D36" s="23" t="s">
        <v>80</v>
      </c>
      <c r="E36" s="19">
        <v>28.2</v>
      </c>
      <c r="F36" s="26"/>
      <c r="G36" s="18">
        <f t="shared" si="2"/>
        <v>28.2</v>
      </c>
      <c r="H36" s="25" t="s">
        <v>13</v>
      </c>
    </row>
    <row r="37" spans="1:8" ht="67.2" customHeight="1">
      <c r="A37" s="27"/>
      <c r="B37" s="23"/>
      <c r="C37" s="25" t="s">
        <v>126</v>
      </c>
      <c r="D37" s="23" t="s">
        <v>80</v>
      </c>
      <c r="E37" s="19">
        <v>5.5</v>
      </c>
      <c r="F37" s="26"/>
      <c r="G37" s="18">
        <f t="shared" si="2"/>
        <v>5.5</v>
      </c>
      <c r="H37" s="25" t="s">
        <v>13</v>
      </c>
    </row>
    <row r="38" spans="1:8" ht="67.8" customHeight="1">
      <c r="A38" s="27"/>
      <c r="B38" s="23"/>
      <c r="C38" s="25" t="s">
        <v>212</v>
      </c>
      <c r="D38" s="23" t="s">
        <v>80</v>
      </c>
      <c r="E38" s="19">
        <v>20.6</v>
      </c>
      <c r="F38" s="26"/>
      <c r="G38" s="18">
        <f t="shared" si="2"/>
        <v>20.6</v>
      </c>
      <c r="H38" s="25" t="s">
        <v>13</v>
      </c>
    </row>
    <row r="39" spans="1:8" ht="70.2" customHeight="1">
      <c r="A39" s="27"/>
      <c r="B39" s="23"/>
      <c r="C39" s="25" t="s">
        <v>213</v>
      </c>
      <c r="D39" s="23" t="s">
        <v>80</v>
      </c>
      <c r="E39" s="19">
        <v>10.7</v>
      </c>
      <c r="F39" s="26"/>
      <c r="G39" s="18">
        <f t="shared" si="2"/>
        <v>10.7</v>
      </c>
      <c r="H39" s="25" t="s">
        <v>13</v>
      </c>
    </row>
    <row r="40" spans="1:8" ht="54">
      <c r="A40" s="27"/>
      <c r="B40" s="23"/>
      <c r="C40" s="25" t="s">
        <v>150</v>
      </c>
      <c r="D40" s="23" t="s">
        <v>80</v>
      </c>
      <c r="E40" s="19">
        <v>67</v>
      </c>
      <c r="F40" s="26"/>
      <c r="G40" s="18">
        <f t="shared" si="2"/>
        <v>67</v>
      </c>
      <c r="H40" s="25" t="s">
        <v>13</v>
      </c>
    </row>
    <row r="41" spans="1:8" ht="54">
      <c r="A41" s="27"/>
      <c r="B41" s="23"/>
      <c r="C41" s="25" t="s">
        <v>128</v>
      </c>
      <c r="D41" s="23" t="s">
        <v>80</v>
      </c>
      <c r="E41" s="19">
        <v>41.2</v>
      </c>
      <c r="F41" s="26"/>
      <c r="G41" s="18">
        <f t="shared" si="2"/>
        <v>41.2</v>
      </c>
      <c r="H41" s="25" t="s">
        <v>13</v>
      </c>
    </row>
    <row r="42" spans="1:8" ht="54">
      <c r="A42" s="27"/>
      <c r="B42" s="23"/>
      <c r="C42" s="25" t="s">
        <v>129</v>
      </c>
      <c r="D42" s="23" t="s">
        <v>80</v>
      </c>
      <c r="E42" s="19">
        <v>49.9</v>
      </c>
      <c r="F42" s="26"/>
      <c r="G42" s="18">
        <f t="shared" si="2"/>
        <v>49.9</v>
      </c>
      <c r="H42" s="25" t="s">
        <v>13</v>
      </c>
    </row>
    <row r="43" spans="1:8" ht="106.2" customHeight="1">
      <c r="A43" s="27"/>
      <c r="B43" s="23"/>
      <c r="C43" s="25" t="s">
        <v>455</v>
      </c>
      <c r="D43" s="23" t="s">
        <v>44</v>
      </c>
      <c r="E43" s="19"/>
      <c r="F43" s="26"/>
      <c r="G43" s="18"/>
      <c r="H43" s="25" t="s">
        <v>449</v>
      </c>
    </row>
    <row r="44" spans="1:8" ht="77.400000000000006" customHeight="1">
      <c r="A44" s="27"/>
      <c r="B44" s="23"/>
      <c r="C44" s="25" t="s">
        <v>122</v>
      </c>
      <c r="D44" s="23"/>
      <c r="E44" s="19"/>
      <c r="F44" s="26"/>
      <c r="G44" s="18"/>
      <c r="H44" s="25" t="s">
        <v>13</v>
      </c>
    </row>
    <row r="45" spans="1:8" ht="144.6" customHeight="1">
      <c r="A45" s="27"/>
      <c r="B45" s="23"/>
      <c r="C45" s="34" t="s">
        <v>236</v>
      </c>
      <c r="D45" s="23" t="s">
        <v>79</v>
      </c>
      <c r="E45" s="18">
        <v>10000</v>
      </c>
      <c r="F45" s="26"/>
      <c r="G45" s="18">
        <f t="shared" ref="G45:G60" si="3">SUM(E45:F45)</f>
        <v>10000</v>
      </c>
      <c r="H45" s="25" t="s">
        <v>350</v>
      </c>
    </row>
    <row r="46" spans="1:8" ht="81" customHeight="1">
      <c r="A46" s="27"/>
      <c r="B46" s="23"/>
      <c r="C46" s="34" t="s">
        <v>83</v>
      </c>
      <c r="D46" s="23" t="s">
        <v>80</v>
      </c>
      <c r="E46" s="18"/>
      <c r="F46" s="18">
        <v>195</v>
      </c>
      <c r="G46" s="18">
        <f t="shared" si="3"/>
        <v>195</v>
      </c>
      <c r="H46" s="25" t="s">
        <v>13</v>
      </c>
    </row>
    <row r="47" spans="1:8" ht="84" customHeight="1">
      <c r="A47" s="27"/>
      <c r="B47" s="23"/>
      <c r="C47" s="34" t="s">
        <v>463</v>
      </c>
      <c r="D47" s="23" t="s">
        <v>80</v>
      </c>
      <c r="E47" s="18"/>
      <c r="F47" s="18"/>
      <c r="G47" s="18"/>
      <c r="H47" s="25" t="s">
        <v>13</v>
      </c>
    </row>
    <row r="48" spans="1:8" ht="89.4" customHeight="1">
      <c r="A48" s="27"/>
      <c r="B48" s="23"/>
      <c r="C48" s="34" t="s">
        <v>63</v>
      </c>
      <c r="D48" s="23" t="s">
        <v>80</v>
      </c>
      <c r="E48" s="18">
        <v>200</v>
      </c>
      <c r="F48" s="26"/>
      <c r="G48" s="18">
        <f t="shared" si="3"/>
        <v>200</v>
      </c>
      <c r="H48" s="25" t="s">
        <v>13</v>
      </c>
    </row>
    <row r="49" spans="1:8" ht="149.4" customHeight="1">
      <c r="A49" s="27"/>
      <c r="B49" s="25"/>
      <c r="C49" s="25" t="s">
        <v>12</v>
      </c>
      <c r="D49" s="23" t="s">
        <v>79</v>
      </c>
      <c r="E49" s="28"/>
      <c r="F49" s="29">
        <v>3292.5</v>
      </c>
      <c r="G49" s="18">
        <f t="shared" si="3"/>
        <v>3292.5</v>
      </c>
      <c r="H49" s="25" t="s">
        <v>350</v>
      </c>
    </row>
    <row r="50" spans="1:8" ht="135" customHeight="1">
      <c r="A50" s="27"/>
      <c r="B50" s="25"/>
      <c r="C50" s="25" t="s">
        <v>209</v>
      </c>
      <c r="D50" s="23" t="s">
        <v>79</v>
      </c>
      <c r="E50" s="25"/>
      <c r="F50" s="19">
        <v>2409.9</v>
      </c>
      <c r="G50" s="18">
        <f t="shared" si="3"/>
        <v>2409.9</v>
      </c>
      <c r="H50" s="25" t="s">
        <v>350</v>
      </c>
    </row>
    <row r="51" spans="1:8" ht="148.19999999999999" customHeight="1">
      <c r="A51" s="27"/>
      <c r="B51" s="25"/>
      <c r="C51" s="25" t="s">
        <v>210</v>
      </c>
      <c r="D51" s="23" t="s">
        <v>79</v>
      </c>
      <c r="E51" s="25"/>
      <c r="F51" s="19">
        <v>2158.6999999999998</v>
      </c>
      <c r="G51" s="18">
        <f t="shared" si="3"/>
        <v>2158.6999999999998</v>
      </c>
      <c r="H51" s="25" t="s">
        <v>350</v>
      </c>
    </row>
    <row r="52" spans="1:8" ht="142.19999999999999" customHeight="1">
      <c r="A52" s="27"/>
      <c r="B52" s="25"/>
      <c r="C52" s="25" t="s">
        <v>211</v>
      </c>
      <c r="D52" s="23" t="s">
        <v>79</v>
      </c>
      <c r="E52" s="25"/>
      <c r="F52" s="19">
        <v>2369.6</v>
      </c>
      <c r="G52" s="18">
        <f t="shared" si="3"/>
        <v>2369.6</v>
      </c>
      <c r="H52" s="25" t="s">
        <v>350</v>
      </c>
    </row>
    <row r="53" spans="1:8" ht="144.6" customHeight="1">
      <c r="A53" s="27"/>
      <c r="B53" s="25"/>
      <c r="C53" s="25" t="s">
        <v>243</v>
      </c>
      <c r="D53" s="23" t="s">
        <v>79</v>
      </c>
      <c r="E53" s="25"/>
      <c r="F53" s="19"/>
      <c r="G53" s="18"/>
      <c r="H53" s="25" t="s">
        <v>350</v>
      </c>
    </row>
    <row r="54" spans="1:8" ht="133.19999999999999" customHeight="1">
      <c r="A54" s="27"/>
      <c r="B54" s="25"/>
      <c r="C54" s="25" t="s">
        <v>354</v>
      </c>
      <c r="D54" s="23" t="s">
        <v>80</v>
      </c>
      <c r="E54" s="25"/>
      <c r="F54" s="19"/>
      <c r="G54" s="18"/>
      <c r="H54" s="25" t="s">
        <v>414</v>
      </c>
    </row>
    <row r="55" spans="1:8" ht="158.4" customHeight="1">
      <c r="A55" s="27"/>
      <c r="B55" s="25"/>
      <c r="C55" s="25" t="s">
        <v>176</v>
      </c>
      <c r="D55" s="25" t="s">
        <v>177</v>
      </c>
      <c r="E55" s="25"/>
      <c r="F55" s="19">
        <v>1000</v>
      </c>
      <c r="G55" s="18">
        <f t="shared" si="3"/>
        <v>1000</v>
      </c>
      <c r="H55" s="25" t="s">
        <v>350</v>
      </c>
    </row>
    <row r="56" spans="1:8" ht="98.4" customHeight="1">
      <c r="A56" s="27">
        <v>2</v>
      </c>
      <c r="B56" s="25" t="s">
        <v>84</v>
      </c>
      <c r="C56" s="25" t="s">
        <v>170</v>
      </c>
      <c r="D56" s="25" t="s">
        <v>30</v>
      </c>
      <c r="E56" s="25"/>
      <c r="F56" s="19">
        <v>13450</v>
      </c>
      <c r="G56" s="18">
        <f t="shared" si="3"/>
        <v>13450</v>
      </c>
      <c r="H56" s="25" t="s">
        <v>13</v>
      </c>
    </row>
    <row r="57" spans="1:8" ht="142.19999999999999" customHeight="1">
      <c r="A57" s="27"/>
      <c r="B57" s="25"/>
      <c r="C57" s="25" t="s">
        <v>296</v>
      </c>
      <c r="D57" s="25" t="s">
        <v>30</v>
      </c>
      <c r="E57" s="25"/>
      <c r="F57" s="19"/>
      <c r="G57" s="18"/>
      <c r="H57" s="25" t="s">
        <v>13</v>
      </c>
    </row>
    <row r="58" spans="1:8" ht="170.4" customHeight="1">
      <c r="A58" s="27"/>
      <c r="B58" s="25"/>
      <c r="C58" s="25" t="s">
        <v>310</v>
      </c>
      <c r="D58" s="25" t="s">
        <v>30</v>
      </c>
      <c r="E58" s="25"/>
      <c r="F58" s="19"/>
      <c r="G58" s="18"/>
      <c r="H58" s="25" t="s">
        <v>13</v>
      </c>
    </row>
    <row r="59" spans="1:8" ht="67.2" customHeight="1">
      <c r="A59" s="27">
        <v>3</v>
      </c>
      <c r="B59" s="25" t="s">
        <v>130</v>
      </c>
      <c r="C59" s="25" t="s">
        <v>171</v>
      </c>
      <c r="D59" s="25" t="s">
        <v>30</v>
      </c>
      <c r="E59" s="19">
        <v>61.8</v>
      </c>
      <c r="F59" s="19"/>
      <c r="G59" s="18">
        <f t="shared" si="3"/>
        <v>61.8</v>
      </c>
      <c r="H59" s="25" t="s">
        <v>13</v>
      </c>
    </row>
    <row r="60" spans="1:8" ht="148.19999999999999" customHeight="1">
      <c r="A60" s="38">
        <v>4</v>
      </c>
      <c r="B60" s="23" t="s">
        <v>45</v>
      </c>
      <c r="C60" s="23" t="s">
        <v>172</v>
      </c>
      <c r="D60" s="25" t="s">
        <v>11</v>
      </c>
      <c r="E60" s="25"/>
      <c r="F60" s="29">
        <v>275.60000000000002</v>
      </c>
      <c r="G60" s="18">
        <f t="shared" si="3"/>
        <v>275.60000000000002</v>
      </c>
      <c r="H60" s="25" t="s">
        <v>350</v>
      </c>
    </row>
    <row r="61" spans="1:8" ht="54" hidden="1">
      <c r="A61" s="27"/>
      <c r="B61" s="23" t="s">
        <v>45</v>
      </c>
      <c r="C61" s="23" t="s">
        <v>172</v>
      </c>
      <c r="D61" s="52"/>
      <c r="E61" s="53">
        <f>SUM(E24:E59)</f>
        <v>12187.699999999999</v>
      </c>
      <c r="F61" s="53">
        <f>SUM(F24:F60)</f>
        <v>25151.299999999996</v>
      </c>
      <c r="G61" s="53">
        <f>SUM(G24:G60)</f>
        <v>37339</v>
      </c>
      <c r="H61" s="25" t="s">
        <v>13</v>
      </c>
    </row>
    <row r="62" spans="1:8" ht="133.19999999999999" customHeight="1">
      <c r="A62" s="27">
        <v>5</v>
      </c>
      <c r="B62" s="23" t="s">
        <v>220</v>
      </c>
      <c r="C62" s="23" t="s">
        <v>355</v>
      </c>
      <c r="D62" s="25" t="s">
        <v>30</v>
      </c>
      <c r="E62" s="53"/>
      <c r="F62" s="53"/>
      <c r="G62" s="53"/>
      <c r="H62" s="25" t="s">
        <v>13</v>
      </c>
    </row>
    <row r="63" spans="1:8" ht="70.8" customHeight="1">
      <c r="A63" s="27">
        <v>6</v>
      </c>
      <c r="B63" s="23" t="s">
        <v>289</v>
      </c>
      <c r="C63" s="23" t="s">
        <v>244</v>
      </c>
      <c r="D63" s="25" t="s">
        <v>30</v>
      </c>
      <c r="E63" s="53"/>
      <c r="F63" s="53"/>
      <c r="G63" s="53"/>
      <c r="H63" s="25" t="s">
        <v>13</v>
      </c>
    </row>
    <row r="64" spans="1:8" ht="154.19999999999999" customHeight="1">
      <c r="A64" s="27">
        <v>7</v>
      </c>
      <c r="B64" s="23" t="s">
        <v>245</v>
      </c>
      <c r="C64" s="23" t="s">
        <v>246</v>
      </c>
      <c r="D64" s="25" t="s">
        <v>30</v>
      </c>
      <c r="E64" s="53"/>
      <c r="F64" s="53"/>
      <c r="G64" s="53"/>
      <c r="H64" s="25" t="s">
        <v>13</v>
      </c>
    </row>
    <row r="65" spans="1:8" ht="234.6" customHeight="1">
      <c r="A65" s="27">
        <v>8</v>
      </c>
      <c r="B65" s="23" t="s">
        <v>248</v>
      </c>
      <c r="C65" s="54" t="s">
        <v>247</v>
      </c>
      <c r="D65" s="25" t="s">
        <v>30</v>
      </c>
      <c r="E65" s="53"/>
      <c r="F65" s="53"/>
      <c r="G65" s="53"/>
      <c r="H65" s="25" t="s">
        <v>13</v>
      </c>
    </row>
    <row r="66" spans="1:8" ht="120.6" customHeight="1">
      <c r="A66" s="27">
        <v>9</v>
      </c>
      <c r="B66" s="23" t="s">
        <v>221</v>
      </c>
      <c r="C66" s="23" t="s">
        <v>250</v>
      </c>
      <c r="D66" s="25" t="s">
        <v>30</v>
      </c>
      <c r="E66" s="53"/>
      <c r="F66" s="53"/>
      <c r="G66" s="53"/>
      <c r="H66" s="25" t="s">
        <v>13</v>
      </c>
    </row>
    <row r="67" spans="1:8" ht="177" customHeight="1">
      <c r="A67" s="27">
        <v>10</v>
      </c>
      <c r="B67" s="23" t="s">
        <v>249</v>
      </c>
      <c r="C67" s="23" t="s">
        <v>303</v>
      </c>
      <c r="D67" s="25" t="s">
        <v>30</v>
      </c>
      <c r="E67" s="53"/>
      <c r="F67" s="53"/>
      <c r="G67" s="53"/>
      <c r="H67" s="25" t="s">
        <v>13</v>
      </c>
    </row>
    <row r="68" spans="1:8" ht="150" customHeight="1">
      <c r="A68" s="27"/>
      <c r="B68" s="23"/>
      <c r="C68" s="23" t="s">
        <v>287</v>
      </c>
      <c r="D68" s="25" t="s">
        <v>30</v>
      </c>
      <c r="E68" s="53"/>
      <c r="F68" s="53"/>
      <c r="G68" s="53"/>
      <c r="H68" s="25" t="s">
        <v>13</v>
      </c>
    </row>
    <row r="69" spans="1:8" ht="114.6" customHeight="1">
      <c r="A69" s="27">
        <v>11</v>
      </c>
      <c r="B69" s="23" t="s">
        <v>345</v>
      </c>
      <c r="C69" s="23" t="s">
        <v>356</v>
      </c>
      <c r="D69" s="25" t="s">
        <v>30</v>
      </c>
      <c r="E69" s="53"/>
      <c r="F69" s="53"/>
      <c r="G69" s="53"/>
      <c r="H69" s="25" t="s">
        <v>13</v>
      </c>
    </row>
    <row r="70" spans="1:8" ht="119.4" customHeight="1">
      <c r="A70" s="27"/>
      <c r="B70" s="23"/>
      <c r="C70" s="23" t="s">
        <v>357</v>
      </c>
      <c r="D70" s="25" t="s">
        <v>30</v>
      </c>
      <c r="E70" s="53"/>
      <c r="F70" s="53"/>
      <c r="G70" s="53"/>
      <c r="H70" s="25" t="s">
        <v>13</v>
      </c>
    </row>
    <row r="71" spans="1:8" ht="28.2" customHeight="1">
      <c r="A71" s="27"/>
      <c r="B71" s="24" t="s">
        <v>131</v>
      </c>
      <c r="C71" s="51"/>
      <c r="D71" s="52"/>
      <c r="E71" s="53"/>
      <c r="F71" s="53"/>
      <c r="G71" s="53"/>
      <c r="H71" s="52"/>
    </row>
    <row r="72" spans="1:8" ht="121.2" customHeight="1">
      <c r="A72" s="30">
        <v>1</v>
      </c>
      <c r="B72" s="23" t="s">
        <v>21</v>
      </c>
      <c r="C72" s="23" t="s">
        <v>358</v>
      </c>
      <c r="D72" s="23" t="s">
        <v>15</v>
      </c>
      <c r="E72" s="23"/>
      <c r="F72" s="31">
        <v>6000</v>
      </c>
      <c r="G72" s="18">
        <f>SUM(E72:F72)</f>
        <v>6000</v>
      </c>
      <c r="H72" s="20" t="s">
        <v>14</v>
      </c>
    </row>
    <row r="73" spans="1:8" ht="133.19999999999999" customHeight="1">
      <c r="A73" s="27"/>
      <c r="B73" s="55"/>
      <c r="C73" s="23" t="s">
        <v>133</v>
      </c>
      <c r="D73" s="23" t="s">
        <v>15</v>
      </c>
      <c r="E73" s="23"/>
      <c r="F73" s="31">
        <v>4000</v>
      </c>
      <c r="G73" s="18">
        <f>SUM(E73:F73)</f>
        <v>4000</v>
      </c>
      <c r="H73" s="20" t="s">
        <v>14</v>
      </c>
    </row>
    <row r="74" spans="1:8" ht="142.80000000000001" customHeight="1">
      <c r="A74" s="27"/>
      <c r="B74" s="55"/>
      <c r="C74" s="23" t="s">
        <v>360</v>
      </c>
      <c r="D74" s="23" t="s">
        <v>15</v>
      </c>
      <c r="E74" s="23"/>
      <c r="F74" s="31"/>
      <c r="G74" s="18"/>
      <c r="H74" s="20" t="s">
        <v>14</v>
      </c>
    </row>
    <row r="75" spans="1:8" ht="141.6" customHeight="1">
      <c r="A75" s="30">
        <v>2</v>
      </c>
      <c r="B75" s="23" t="s">
        <v>22</v>
      </c>
      <c r="C75" s="23" t="s">
        <v>214</v>
      </c>
      <c r="D75" s="23" t="s">
        <v>15</v>
      </c>
      <c r="E75" s="23"/>
      <c r="F75" s="31">
        <v>2000</v>
      </c>
      <c r="G75" s="18">
        <f>SUM(E75:F75)</f>
        <v>2000</v>
      </c>
      <c r="H75" s="20" t="s">
        <v>14</v>
      </c>
    </row>
    <row r="76" spans="1:8" ht="144.6" customHeight="1">
      <c r="A76" s="30"/>
      <c r="B76" s="23"/>
      <c r="C76" s="23" t="s">
        <v>359</v>
      </c>
      <c r="D76" s="23" t="s">
        <v>15</v>
      </c>
      <c r="E76" s="23"/>
      <c r="F76" s="31"/>
      <c r="G76" s="18"/>
      <c r="H76" s="20" t="s">
        <v>14</v>
      </c>
    </row>
    <row r="77" spans="1:8" ht="111" customHeight="1">
      <c r="A77" s="30" t="s">
        <v>179</v>
      </c>
      <c r="B77" s="23" t="s">
        <v>180</v>
      </c>
      <c r="C77" s="23" t="s">
        <v>215</v>
      </c>
      <c r="D77" s="23" t="s">
        <v>15</v>
      </c>
      <c r="E77" s="23"/>
      <c r="F77" s="31">
        <v>457</v>
      </c>
      <c r="G77" s="18">
        <v>457</v>
      </c>
      <c r="H77" s="20" t="s">
        <v>346</v>
      </c>
    </row>
    <row r="78" spans="1:8" ht="135.6" customHeight="1">
      <c r="A78" s="30"/>
      <c r="B78" s="23"/>
      <c r="C78" s="23" t="s">
        <v>394</v>
      </c>
      <c r="D78" s="23" t="s">
        <v>15</v>
      </c>
      <c r="E78" s="23"/>
      <c r="F78" s="31"/>
      <c r="G78" s="18"/>
      <c r="H78" s="20" t="s">
        <v>346</v>
      </c>
    </row>
    <row r="79" spans="1:8" ht="142.19999999999999" customHeight="1">
      <c r="A79" s="30">
        <v>4</v>
      </c>
      <c r="B79" s="23" t="s">
        <v>173</v>
      </c>
      <c r="C79" s="23" t="s">
        <v>206</v>
      </c>
      <c r="D79" s="23" t="s">
        <v>15</v>
      </c>
      <c r="E79" s="23"/>
      <c r="F79" s="31">
        <v>212.5</v>
      </c>
      <c r="G79" s="31">
        <v>212.5</v>
      </c>
      <c r="H79" s="20" t="s">
        <v>14</v>
      </c>
    </row>
    <row r="80" spans="1:8" ht="137.4" customHeight="1">
      <c r="A80" s="30"/>
      <c r="B80" s="23"/>
      <c r="C80" s="23" t="s">
        <v>456</v>
      </c>
      <c r="D80" s="23" t="s">
        <v>15</v>
      </c>
      <c r="E80" s="23"/>
      <c r="F80" s="31"/>
      <c r="G80" s="31"/>
      <c r="H80" s="20" t="s">
        <v>14</v>
      </c>
    </row>
    <row r="81" spans="1:8" ht="117" customHeight="1">
      <c r="A81" s="27">
        <v>5</v>
      </c>
      <c r="B81" s="32" t="s">
        <v>174</v>
      </c>
      <c r="C81" s="33" t="s">
        <v>181</v>
      </c>
      <c r="D81" s="32" t="s">
        <v>196</v>
      </c>
      <c r="E81" s="32"/>
      <c r="F81" s="18">
        <v>10000</v>
      </c>
      <c r="G81" s="18">
        <f>SUM(E81:F81)</f>
        <v>10000</v>
      </c>
      <c r="H81" s="20" t="s">
        <v>346</v>
      </c>
    </row>
    <row r="82" spans="1:8" ht="106.2" customHeight="1">
      <c r="A82" s="27"/>
      <c r="B82" s="32"/>
      <c r="C82" s="33" t="s">
        <v>199</v>
      </c>
      <c r="D82" s="32" t="s">
        <v>43</v>
      </c>
      <c r="E82" s="32"/>
      <c r="F82" s="18">
        <v>50</v>
      </c>
      <c r="G82" s="18">
        <v>50</v>
      </c>
      <c r="H82" s="20" t="s">
        <v>346</v>
      </c>
    </row>
    <row r="83" spans="1:8" ht="109.8" customHeight="1">
      <c r="A83" s="27">
        <v>6</v>
      </c>
      <c r="B83" s="34" t="s">
        <v>109</v>
      </c>
      <c r="C83" s="34" t="s">
        <v>362</v>
      </c>
      <c r="D83" s="34" t="s">
        <v>110</v>
      </c>
      <c r="E83" s="35">
        <v>50</v>
      </c>
      <c r="F83" s="34"/>
      <c r="G83" s="18">
        <f>SUM(E83:F83)</f>
        <v>50</v>
      </c>
      <c r="H83" s="20" t="s">
        <v>111</v>
      </c>
    </row>
    <row r="84" spans="1:8" ht="109.8" customHeight="1">
      <c r="A84" s="27"/>
      <c r="B84" s="34"/>
      <c r="C84" s="34" t="s">
        <v>363</v>
      </c>
      <c r="D84" s="34" t="s">
        <v>110</v>
      </c>
      <c r="E84" s="35"/>
      <c r="F84" s="34"/>
      <c r="G84" s="18"/>
      <c r="H84" s="20" t="s">
        <v>111</v>
      </c>
    </row>
    <row r="85" spans="1:8" ht="109.8" customHeight="1">
      <c r="A85" s="27"/>
      <c r="B85" s="34"/>
      <c r="C85" s="88" t="s">
        <v>364</v>
      </c>
      <c r="D85" s="34" t="s">
        <v>110</v>
      </c>
      <c r="E85" s="35"/>
      <c r="F85" s="34"/>
      <c r="G85" s="18"/>
      <c r="H85" s="20" t="s">
        <v>111</v>
      </c>
    </row>
    <row r="86" spans="1:8" ht="72.599999999999994" customHeight="1">
      <c r="A86" s="27"/>
      <c r="B86" s="34"/>
      <c r="C86" s="88" t="s">
        <v>365</v>
      </c>
      <c r="D86" s="34" t="s">
        <v>110</v>
      </c>
      <c r="E86" s="35"/>
      <c r="F86" s="34"/>
      <c r="G86" s="18"/>
      <c r="H86" s="20" t="s">
        <v>111</v>
      </c>
    </row>
    <row r="87" spans="1:8" ht="66.599999999999994" customHeight="1">
      <c r="A87" s="27"/>
      <c r="B87" s="34"/>
      <c r="C87" s="100" t="s">
        <v>366</v>
      </c>
      <c r="D87" s="34" t="s">
        <v>110</v>
      </c>
      <c r="E87" s="35"/>
      <c r="F87" s="34"/>
      <c r="G87" s="18"/>
      <c r="H87" s="20" t="s">
        <v>111</v>
      </c>
    </row>
    <row r="88" spans="1:8" ht="66.599999999999994" customHeight="1">
      <c r="A88" s="27"/>
      <c r="B88" s="34"/>
      <c r="C88" s="88" t="s">
        <v>443</v>
      </c>
      <c r="D88" s="34" t="s">
        <v>110</v>
      </c>
      <c r="E88" s="35"/>
      <c r="F88" s="34"/>
      <c r="G88" s="18"/>
      <c r="H88" s="20" t="s">
        <v>111</v>
      </c>
    </row>
    <row r="89" spans="1:8" ht="59.4" customHeight="1">
      <c r="A89" s="27">
        <v>7</v>
      </c>
      <c r="B89" s="34" t="s">
        <v>112</v>
      </c>
      <c r="C89" s="34" t="s">
        <v>182</v>
      </c>
      <c r="D89" s="34"/>
      <c r="E89" s="35"/>
      <c r="F89" s="34"/>
      <c r="G89" s="18"/>
      <c r="H89" s="20"/>
    </row>
    <row r="90" spans="1:8" ht="89.4" customHeight="1">
      <c r="A90" s="27"/>
      <c r="B90" s="34"/>
      <c r="C90" s="34" t="s">
        <v>113</v>
      </c>
      <c r="D90" s="34" t="s">
        <v>110</v>
      </c>
      <c r="E90" s="35">
        <v>240</v>
      </c>
      <c r="F90" s="34"/>
      <c r="G90" s="18">
        <f t="shared" ref="G90:G115" si="4">SUM(E90:F90)</f>
        <v>240</v>
      </c>
      <c r="H90" s="20" t="s">
        <v>111</v>
      </c>
    </row>
    <row r="91" spans="1:8" ht="69.599999999999994" customHeight="1">
      <c r="A91" s="27"/>
      <c r="B91" s="34"/>
      <c r="C91" s="34" t="s">
        <v>114</v>
      </c>
      <c r="D91" s="34" t="s">
        <v>110</v>
      </c>
      <c r="E91" s="35">
        <v>87.2</v>
      </c>
      <c r="F91" s="34"/>
      <c r="G91" s="18">
        <f t="shared" si="4"/>
        <v>87.2</v>
      </c>
      <c r="H91" s="20" t="s">
        <v>111</v>
      </c>
    </row>
    <row r="92" spans="1:8" ht="69.599999999999994" customHeight="1">
      <c r="A92" s="27"/>
      <c r="B92" s="34"/>
      <c r="C92" s="34" t="s">
        <v>442</v>
      </c>
      <c r="D92" s="34" t="s">
        <v>110</v>
      </c>
      <c r="E92" s="35"/>
      <c r="F92" s="34"/>
      <c r="G92" s="18"/>
      <c r="H92" s="20" t="s">
        <v>111</v>
      </c>
    </row>
    <row r="93" spans="1:8" ht="102" customHeight="1">
      <c r="A93" s="27">
        <v>8</v>
      </c>
      <c r="B93" s="34" t="s">
        <v>335</v>
      </c>
      <c r="C93" s="34" t="s">
        <v>352</v>
      </c>
      <c r="D93" s="34" t="s">
        <v>110</v>
      </c>
      <c r="E93" s="35"/>
      <c r="F93" s="34"/>
      <c r="G93" s="18"/>
      <c r="H93" s="20" t="s">
        <v>111</v>
      </c>
    </row>
    <row r="94" spans="1:8" ht="123" customHeight="1">
      <c r="A94" s="27"/>
      <c r="B94" s="34"/>
      <c r="C94" s="34" t="s">
        <v>370</v>
      </c>
      <c r="D94" s="34" t="s">
        <v>110</v>
      </c>
      <c r="E94" s="35"/>
      <c r="F94" s="34"/>
      <c r="G94" s="18"/>
      <c r="H94" s="20" t="s">
        <v>111</v>
      </c>
    </row>
    <row r="95" spans="1:8" ht="102" customHeight="1">
      <c r="A95" s="27">
        <v>9</v>
      </c>
      <c r="B95" s="34" t="s">
        <v>349</v>
      </c>
      <c r="C95" s="34" t="s">
        <v>336</v>
      </c>
      <c r="D95" s="34" t="s">
        <v>110</v>
      </c>
      <c r="E95" s="35"/>
      <c r="F95" s="34"/>
      <c r="G95" s="18"/>
      <c r="H95" s="20" t="s">
        <v>111</v>
      </c>
    </row>
    <row r="96" spans="1:8" ht="145.80000000000001" customHeight="1">
      <c r="A96" s="27">
        <v>10</v>
      </c>
      <c r="B96" s="34" t="s">
        <v>369</v>
      </c>
      <c r="C96" s="23" t="s">
        <v>367</v>
      </c>
      <c r="D96" s="34" t="s">
        <v>110</v>
      </c>
      <c r="E96" s="35"/>
      <c r="F96" s="34"/>
      <c r="G96" s="18"/>
      <c r="H96" s="20" t="s">
        <v>111</v>
      </c>
    </row>
    <row r="97" spans="1:8" ht="146.4" customHeight="1">
      <c r="A97" s="27"/>
      <c r="B97" s="34"/>
      <c r="C97" s="23" t="s">
        <v>368</v>
      </c>
      <c r="D97" s="34" t="s">
        <v>110</v>
      </c>
      <c r="E97" s="35"/>
      <c r="F97" s="34"/>
      <c r="G97" s="18"/>
      <c r="H97" s="20" t="s">
        <v>111</v>
      </c>
    </row>
    <row r="98" spans="1:8" ht="180.6" customHeight="1">
      <c r="A98" s="27">
        <v>11</v>
      </c>
      <c r="B98" s="25" t="s">
        <v>226</v>
      </c>
      <c r="C98" s="25" t="s">
        <v>371</v>
      </c>
      <c r="D98" s="25" t="s">
        <v>11</v>
      </c>
      <c r="E98" s="25"/>
      <c r="F98" s="31">
        <v>47.9</v>
      </c>
      <c r="G98" s="18">
        <f t="shared" si="4"/>
        <v>47.9</v>
      </c>
      <c r="H98" s="20" t="s">
        <v>347</v>
      </c>
    </row>
    <row r="99" spans="1:8" ht="162">
      <c r="A99" s="27"/>
      <c r="B99" s="25"/>
      <c r="C99" s="25" t="s">
        <v>372</v>
      </c>
      <c r="D99" s="25" t="s">
        <v>11</v>
      </c>
      <c r="E99" s="25"/>
      <c r="F99" s="31">
        <v>5000</v>
      </c>
      <c r="G99" s="18">
        <f t="shared" si="4"/>
        <v>5000</v>
      </c>
      <c r="H99" s="20" t="s">
        <v>347</v>
      </c>
    </row>
    <row r="100" spans="1:8" ht="86.4" customHeight="1">
      <c r="A100" s="27"/>
      <c r="B100" s="25"/>
      <c r="C100" s="25" t="s">
        <v>373</v>
      </c>
      <c r="D100" s="32" t="s">
        <v>43</v>
      </c>
      <c r="E100" s="31">
        <v>1000</v>
      </c>
      <c r="F100" s="31">
        <v>100</v>
      </c>
      <c r="G100" s="18">
        <f t="shared" si="4"/>
        <v>1100</v>
      </c>
      <c r="H100" s="20" t="s">
        <v>346</v>
      </c>
    </row>
    <row r="101" spans="1:8" ht="122.4" customHeight="1">
      <c r="A101" s="27"/>
      <c r="B101" s="25"/>
      <c r="C101" s="25" t="s">
        <v>410</v>
      </c>
      <c r="D101" s="32" t="s">
        <v>11</v>
      </c>
      <c r="E101" s="31"/>
      <c r="F101" s="31"/>
      <c r="G101" s="18"/>
      <c r="H101" s="20" t="s">
        <v>409</v>
      </c>
    </row>
    <row r="102" spans="1:8" ht="119.4" customHeight="1">
      <c r="A102" s="27"/>
      <c r="B102" s="25"/>
      <c r="C102" s="25" t="s">
        <v>434</v>
      </c>
      <c r="D102" s="32" t="s">
        <v>11</v>
      </c>
      <c r="E102" s="31"/>
      <c r="F102" s="31"/>
      <c r="G102" s="18"/>
      <c r="H102" s="20" t="s">
        <v>409</v>
      </c>
    </row>
    <row r="103" spans="1:8" ht="123.6" customHeight="1">
      <c r="A103" s="27"/>
      <c r="B103" s="25"/>
      <c r="C103" s="25" t="s">
        <v>413</v>
      </c>
      <c r="D103" s="32" t="s">
        <v>11</v>
      </c>
      <c r="E103" s="31"/>
      <c r="F103" s="31"/>
      <c r="G103" s="18"/>
      <c r="H103" s="20" t="s">
        <v>409</v>
      </c>
    </row>
    <row r="104" spans="1:8" ht="161.4" customHeight="1">
      <c r="A104" s="27">
        <v>12</v>
      </c>
      <c r="B104" s="36" t="s">
        <v>9</v>
      </c>
      <c r="C104" s="102" t="s">
        <v>444</v>
      </c>
      <c r="D104" s="36" t="s">
        <v>197</v>
      </c>
      <c r="E104" s="36"/>
      <c r="F104" s="37">
        <v>5300</v>
      </c>
      <c r="G104" s="18">
        <f t="shared" si="4"/>
        <v>5300</v>
      </c>
      <c r="H104" s="20" t="s">
        <v>346</v>
      </c>
    </row>
    <row r="105" spans="1:8" ht="166.8" customHeight="1">
      <c r="A105" s="27"/>
      <c r="B105" s="32"/>
      <c r="C105" s="25" t="s">
        <v>374</v>
      </c>
      <c r="D105" s="25" t="s">
        <v>11</v>
      </c>
      <c r="E105" s="25"/>
      <c r="F105" s="31">
        <v>709.2</v>
      </c>
      <c r="G105" s="18">
        <f t="shared" si="4"/>
        <v>709.2</v>
      </c>
      <c r="H105" s="20" t="s">
        <v>399</v>
      </c>
    </row>
    <row r="106" spans="1:8" ht="96" customHeight="1">
      <c r="A106" s="30">
        <v>13</v>
      </c>
      <c r="B106" s="23" t="s">
        <v>67</v>
      </c>
      <c r="C106" s="34" t="s">
        <v>375</v>
      </c>
      <c r="D106" s="23" t="s">
        <v>71</v>
      </c>
      <c r="E106" s="18">
        <v>64000</v>
      </c>
      <c r="F106" s="26"/>
      <c r="G106" s="18">
        <f t="shared" si="4"/>
        <v>64000</v>
      </c>
      <c r="H106" s="20" t="s">
        <v>167</v>
      </c>
    </row>
    <row r="107" spans="1:8" ht="133.19999999999999" customHeight="1">
      <c r="A107" s="30"/>
      <c r="B107" s="23"/>
      <c r="C107" s="34" t="s">
        <v>376</v>
      </c>
      <c r="D107" s="34" t="s">
        <v>175</v>
      </c>
      <c r="E107" s="35">
        <v>2500</v>
      </c>
      <c r="F107" s="34"/>
      <c r="G107" s="18">
        <f t="shared" ref="G107" si="5">SUM(E107:F107)</f>
        <v>2500</v>
      </c>
      <c r="H107" s="20" t="s">
        <v>167</v>
      </c>
    </row>
    <row r="108" spans="1:8" ht="157.19999999999999" customHeight="1">
      <c r="A108" s="27">
        <v>14</v>
      </c>
      <c r="B108" s="34" t="s">
        <v>8</v>
      </c>
      <c r="C108" s="34" t="s">
        <v>384</v>
      </c>
      <c r="D108" s="34" t="s">
        <v>175</v>
      </c>
      <c r="E108" s="35">
        <v>2500</v>
      </c>
      <c r="F108" s="34"/>
      <c r="G108" s="18">
        <f t="shared" si="4"/>
        <v>2500</v>
      </c>
      <c r="H108" s="20" t="s">
        <v>167</v>
      </c>
    </row>
    <row r="109" spans="1:8" ht="139.80000000000001" customHeight="1">
      <c r="A109" s="27">
        <v>15</v>
      </c>
      <c r="B109" s="34" t="s">
        <v>38</v>
      </c>
      <c r="C109" s="34" t="s">
        <v>377</v>
      </c>
      <c r="D109" s="34" t="s">
        <v>175</v>
      </c>
      <c r="E109" s="35">
        <v>8525</v>
      </c>
      <c r="F109" s="34"/>
      <c r="G109" s="18">
        <f t="shared" si="4"/>
        <v>8525</v>
      </c>
      <c r="H109" s="20" t="s">
        <v>167</v>
      </c>
    </row>
    <row r="110" spans="1:8" ht="139.80000000000001" customHeight="1">
      <c r="A110" s="27">
        <v>16</v>
      </c>
      <c r="B110" s="34" t="s">
        <v>334</v>
      </c>
      <c r="C110" s="34" t="s">
        <v>386</v>
      </c>
      <c r="D110" s="34" t="s">
        <v>175</v>
      </c>
      <c r="E110" s="35"/>
      <c r="F110" s="34"/>
      <c r="G110" s="18"/>
      <c r="H110" s="20" t="s">
        <v>167</v>
      </c>
    </row>
    <row r="111" spans="1:8" ht="133.19999999999999" customHeight="1">
      <c r="A111" s="27"/>
      <c r="B111" s="34"/>
      <c r="C111" s="34" t="s">
        <v>383</v>
      </c>
      <c r="D111" s="34" t="s">
        <v>175</v>
      </c>
      <c r="E111" s="35"/>
      <c r="F111" s="34"/>
      <c r="G111" s="18"/>
      <c r="H111" s="20" t="s">
        <v>167</v>
      </c>
    </row>
    <row r="112" spans="1:8" ht="133.80000000000001" customHeight="1">
      <c r="A112" s="27"/>
      <c r="B112" s="34"/>
      <c r="C112" s="34" t="s">
        <v>382</v>
      </c>
      <c r="D112" s="34" t="s">
        <v>175</v>
      </c>
      <c r="E112" s="35"/>
      <c r="F112" s="34"/>
      <c r="G112" s="18"/>
      <c r="H112" s="20" t="s">
        <v>167</v>
      </c>
    </row>
    <row r="113" spans="1:8" ht="126.6" customHeight="1">
      <c r="A113" s="27"/>
      <c r="B113" s="34"/>
      <c r="C113" s="34" t="s">
        <v>385</v>
      </c>
      <c r="D113" s="34" t="s">
        <v>175</v>
      </c>
      <c r="E113" s="35"/>
      <c r="F113" s="34"/>
      <c r="G113" s="18"/>
      <c r="H113" s="20" t="s">
        <v>167</v>
      </c>
    </row>
    <row r="114" spans="1:8" ht="148.80000000000001" customHeight="1">
      <c r="A114" s="38">
        <v>17</v>
      </c>
      <c r="B114" s="23" t="s">
        <v>105</v>
      </c>
      <c r="C114" s="23" t="s">
        <v>378</v>
      </c>
      <c r="D114" s="32" t="s">
        <v>48</v>
      </c>
      <c r="E114" s="39"/>
      <c r="F114" s="35">
        <v>100</v>
      </c>
      <c r="G114" s="18">
        <f t="shared" si="4"/>
        <v>100</v>
      </c>
      <c r="H114" s="23" t="s">
        <v>54</v>
      </c>
    </row>
    <row r="115" spans="1:8" ht="165" customHeight="1">
      <c r="A115" s="38">
        <v>18</v>
      </c>
      <c r="B115" s="23" t="s">
        <v>200</v>
      </c>
      <c r="C115" s="23" t="s">
        <v>379</v>
      </c>
      <c r="D115" s="32" t="s">
        <v>198</v>
      </c>
      <c r="E115" s="39"/>
      <c r="F115" s="35">
        <v>550</v>
      </c>
      <c r="G115" s="18">
        <f t="shared" si="4"/>
        <v>550</v>
      </c>
      <c r="H115" s="48">
        <v>550</v>
      </c>
    </row>
    <row r="116" spans="1:8" ht="18" hidden="1">
      <c r="A116" s="30"/>
      <c r="B116" s="56" t="s">
        <v>19</v>
      </c>
      <c r="C116" s="23"/>
      <c r="D116" s="23"/>
      <c r="E116" s="18">
        <f>SUM(E72:E114)</f>
        <v>78902.2</v>
      </c>
      <c r="F116" s="18">
        <f>SUM(F72:F115)</f>
        <v>34526.6</v>
      </c>
      <c r="G116" s="18">
        <f>SUM(G72:G114)</f>
        <v>112878.8</v>
      </c>
      <c r="H116" s="20"/>
    </row>
    <row r="117" spans="1:8" ht="139.19999999999999" customHeight="1">
      <c r="A117" s="30">
        <v>19</v>
      </c>
      <c r="B117" s="23" t="s">
        <v>235</v>
      </c>
      <c r="C117" s="23" t="s">
        <v>380</v>
      </c>
      <c r="D117" s="23" t="s">
        <v>234</v>
      </c>
      <c r="E117" s="18"/>
      <c r="F117" s="18"/>
      <c r="G117" s="18"/>
      <c r="H117" s="20" t="s">
        <v>346</v>
      </c>
    </row>
    <row r="118" spans="1:8" ht="142.19999999999999" customHeight="1">
      <c r="A118" s="30"/>
      <c r="B118" s="23"/>
      <c r="C118" s="23" t="s">
        <v>452</v>
      </c>
      <c r="D118" s="23" t="s">
        <v>73</v>
      </c>
      <c r="E118" s="18"/>
      <c r="F118" s="18"/>
      <c r="G118" s="18"/>
      <c r="H118" s="20" t="s">
        <v>14</v>
      </c>
    </row>
    <row r="119" spans="1:8" ht="124.8" customHeight="1">
      <c r="A119" s="30">
        <v>20</v>
      </c>
      <c r="B119" s="23" t="s">
        <v>282</v>
      </c>
      <c r="C119" s="23" t="s">
        <v>381</v>
      </c>
      <c r="D119" s="23" t="s">
        <v>234</v>
      </c>
      <c r="E119" s="18"/>
      <c r="F119" s="18"/>
      <c r="G119" s="18"/>
      <c r="H119" s="20" t="s">
        <v>346</v>
      </c>
    </row>
    <row r="120" spans="1:8" ht="104.4" customHeight="1">
      <c r="A120" s="30">
        <v>21</v>
      </c>
      <c r="B120" s="23" t="s">
        <v>454</v>
      </c>
      <c r="C120" s="23" t="s">
        <v>453</v>
      </c>
      <c r="D120" s="23" t="s">
        <v>11</v>
      </c>
      <c r="E120" s="18"/>
      <c r="F120" s="18"/>
      <c r="G120" s="18"/>
      <c r="H120" s="20" t="s">
        <v>449</v>
      </c>
    </row>
    <row r="121" spans="1:8" ht="194.4" customHeight="1">
      <c r="A121" s="30">
        <v>22</v>
      </c>
      <c r="B121" s="23" t="s">
        <v>458</v>
      </c>
      <c r="C121" s="23" t="s">
        <v>457</v>
      </c>
      <c r="D121" s="23" t="s">
        <v>11</v>
      </c>
      <c r="E121" s="18"/>
      <c r="F121" s="18"/>
      <c r="G121" s="18"/>
      <c r="H121" s="20" t="s">
        <v>449</v>
      </c>
    </row>
    <row r="122" spans="1:8" ht="36" customHeight="1">
      <c r="A122" s="30"/>
      <c r="B122" s="24" t="s">
        <v>149</v>
      </c>
      <c r="C122" s="23"/>
      <c r="D122" s="23"/>
      <c r="E122" s="18"/>
      <c r="F122" s="45"/>
      <c r="G122" s="18"/>
      <c r="H122" s="20"/>
    </row>
    <row r="123" spans="1:8" ht="114.6" customHeight="1">
      <c r="A123" s="30">
        <v>1</v>
      </c>
      <c r="B123" s="23" t="s">
        <v>64</v>
      </c>
      <c r="C123" s="34" t="s">
        <v>134</v>
      </c>
      <c r="D123" s="23" t="s">
        <v>86</v>
      </c>
      <c r="E123" s="18">
        <v>3000</v>
      </c>
      <c r="F123" s="26"/>
      <c r="G123" s="18">
        <f>SUM(E123:F123)</f>
        <v>3000</v>
      </c>
      <c r="H123" s="23" t="s">
        <v>4</v>
      </c>
    </row>
    <row r="124" spans="1:8" ht="225" customHeight="1">
      <c r="A124" s="30">
        <v>2</v>
      </c>
      <c r="B124" s="23" t="s">
        <v>65</v>
      </c>
      <c r="C124" s="34" t="s">
        <v>288</v>
      </c>
      <c r="D124" s="23" t="s">
        <v>66</v>
      </c>
      <c r="E124" s="18">
        <v>1000</v>
      </c>
      <c r="F124" s="26"/>
      <c r="G124" s="18">
        <f>SUM(E124:F124)</f>
        <v>1000</v>
      </c>
      <c r="H124" s="23" t="s">
        <v>4</v>
      </c>
    </row>
    <row r="125" spans="1:8" ht="154.80000000000001" customHeight="1">
      <c r="A125" s="30">
        <v>3</v>
      </c>
      <c r="B125" s="23" t="s">
        <v>276</v>
      </c>
      <c r="C125" s="34" t="s">
        <v>251</v>
      </c>
      <c r="D125" s="23" t="s">
        <v>252</v>
      </c>
      <c r="E125" s="18"/>
      <c r="F125" s="26"/>
      <c r="G125" s="18"/>
      <c r="H125" s="23" t="s">
        <v>4</v>
      </c>
    </row>
    <row r="126" spans="1:8" ht="172.2" customHeight="1">
      <c r="A126" s="30">
        <v>4</v>
      </c>
      <c r="B126" s="23" t="s">
        <v>231</v>
      </c>
      <c r="C126" s="34" t="s">
        <v>253</v>
      </c>
      <c r="D126" s="23" t="s">
        <v>252</v>
      </c>
      <c r="E126" s="18"/>
      <c r="F126" s="26"/>
      <c r="G126" s="18"/>
      <c r="H126" s="23" t="s">
        <v>4</v>
      </c>
    </row>
    <row r="127" spans="1:8" ht="77.400000000000006" customHeight="1">
      <c r="A127" s="30">
        <v>5</v>
      </c>
      <c r="B127" s="40" t="s">
        <v>5</v>
      </c>
      <c r="C127" s="40" t="s">
        <v>254</v>
      </c>
      <c r="D127" s="23"/>
      <c r="E127" s="18"/>
      <c r="F127" s="26"/>
      <c r="G127" s="18"/>
      <c r="H127" s="20"/>
    </row>
    <row r="128" spans="1:8" ht="147.6" customHeight="1">
      <c r="A128" s="30"/>
      <c r="B128" s="40"/>
      <c r="C128" s="40" t="s">
        <v>255</v>
      </c>
      <c r="D128" s="20" t="s">
        <v>228</v>
      </c>
      <c r="E128" s="41">
        <v>4298.8500000000004</v>
      </c>
      <c r="F128" s="26"/>
      <c r="G128" s="18">
        <f t="shared" ref="G128:G174" si="6">SUM(E128:F128)</f>
        <v>4298.8500000000004</v>
      </c>
      <c r="H128" s="23" t="s">
        <v>351</v>
      </c>
    </row>
    <row r="129" spans="1:8" ht="168.6" customHeight="1">
      <c r="A129" s="30"/>
      <c r="B129" s="23"/>
      <c r="C129" s="40" t="s">
        <v>256</v>
      </c>
      <c r="D129" s="20" t="s">
        <v>228</v>
      </c>
      <c r="E129" s="18">
        <v>3775.7</v>
      </c>
      <c r="F129" s="26"/>
      <c r="G129" s="18">
        <f t="shared" si="6"/>
        <v>3775.7</v>
      </c>
      <c r="H129" s="23" t="s">
        <v>351</v>
      </c>
    </row>
    <row r="130" spans="1:8" ht="173.4" customHeight="1">
      <c r="A130" s="27"/>
      <c r="B130" s="40"/>
      <c r="C130" s="40" t="s">
        <v>257</v>
      </c>
      <c r="D130" s="20" t="s">
        <v>228</v>
      </c>
      <c r="E130" s="41"/>
      <c r="F130" s="41">
        <v>1300</v>
      </c>
      <c r="G130" s="18">
        <f t="shared" si="6"/>
        <v>1300</v>
      </c>
      <c r="H130" s="23" t="s">
        <v>351</v>
      </c>
    </row>
    <row r="131" spans="1:8" ht="124.2" customHeight="1">
      <c r="A131" s="27"/>
      <c r="B131" s="40"/>
      <c r="C131" s="40" t="s">
        <v>400</v>
      </c>
      <c r="D131" s="20" t="s">
        <v>229</v>
      </c>
      <c r="E131" s="41"/>
      <c r="F131" s="41"/>
      <c r="G131" s="18"/>
      <c r="H131" s="23" t="s">
        <v>4</v>
      </c>
    </row>
    <row r="132" spans="1:8" ht="108.6" customHeight="1">
      <c r="A132" s="27"/>
      <c r="B132" s="40"/>
      <c r="C132" s="40" t="s">
        <v>258</v>
      </c>
      <c r="D132" s="20" t="s">
        <v>230</v>
      </c>
      <c r="E132" s="41"/>
      <c r="F132" s="41"/>
      <c r="G132" s="18"/>
      <c r="H132" s="23" t="s">
        <v>4</v>
      </c>
    </row>
    <row r="133" spans="1:8" ht="156.6" customHeight="1">
      <c r="A133" s="27"/>
      <c r="B133" s="40"/>
      <c r="C133" s="40" t="s">
        <v>417</v>
      </c>
      <c r="D133" s="20" t="s">
        <v>228</v>
      </c>
      <c r="E133" s="41"/>
      <c r="F133" s="41"/>
      <c r="G133" s="18"/>
      <c r="H133" s="23" t="s">
        <v>351</v>
      </c>
    </row>
    <row r="134" spans="1:8" ht="112.8" customHeight="1">
      <c r="A134" s="27"/>
      <c r="B134" s="40"/>
      <c r="C134" s="40" t="s">
        <v>387</v>
      </c>
      <c r="D134" s="20" t="s">
        <v>230</v>
      </c>
      <c r="E134" s="41"/>
      <c r="F134" s="41"/>
      <c r="G134" s="18"/>
      <c r="H134" s="23" t="s">
        <v>4</v>
      </c>
    </row>
    <row r="135" spans="1:8" ht="120" customHeight="1">
      <c r="A135" s="27"/>
      <c r="B135" s="40"/>
      <c r="C135" s="40" t="s">
        <v>344</v>
      </c>
      <c r="D135" s="20" t="s">
        <v>230</v>
      </c>
      <c r="E135" s="41"/>
      <c r="F135" s="41"/>
      <c r="G135" s="18"/>
      <c r="H135" s="23" t="s">
        <v>4</v>
      </c>
    </row>
    <row r="136" spans="1:8" ht="177" customHeight="1">
      <c r="A136" s="27">
        <v>6</v>
      </c>
      <c r="B136" s="40" t="s">
        <v>24</v>
      </c>
      <c r="C136" s="40" t="s">
        <v>259</v>
      </c>
      <c r="D136" s="20" t="s">
        <v>11</v>
      </c>
      <c r="E136" s="39"/>
      <c r="F136" s="41">
        <v>283.10000000000002</v>
      </c>
      <c r="G136" s="18">
        <f t="shared" si="6"/>
        <v>283.10000000000002</v>
      </c>
      <c r="H136" s="23" t="s">
        <v>351</v>
      </c>
    </row>
    <row r="137" spans="1:8" ht="169.8" customHeight="1">
      <c r="A137" s="27"/>
      <c r="B137" s="40"/>
      <c r="C137" s="40" t="s">
        <v>260</v>
      </c>
      <c r="D137" s="20" t="s">
        <v>228</v>
      </c>
      <c r="E137" s="41"/>
      <c r="F137" s="41"/>
      <c r="G137" s="18"/>
      <c r="H137" s="23" t="s">
        <v>351</v>
      </c>
    </row>
    <row r="138" spans="1:8" ht="109.8" customHeight="1">
      <c r="A138" s="27">
        <v>7</v>
      </c>
      <c r="B138" s="40" t="s">
        <v>6</v>
      </c>
      <c r="C138" s="40" t="s">
        <v>261</v>
      </c>
      <c r="D138" s="20" t="s">
        <v>23</v>
      </c>
      <c r="E138" s="39"/>
      <c r="F138" s="41">
        <v>900</v>
      </c>
      <c r="G138" s="18">
        <f t="shared" si="6"/>
        <v>900</v>
      </c>
      <c r="H138" s="23" t="s">
        <v>4</v>
      </c>
    </row>
    <row r="139" spans="1:8" ht="96.6" customHeight="1">
      <c r="A139" s="27"/>
      <c r="B139" s="40"/>
      <c r="C139" s="40" t="s">
        <v>302</v>
      </c>
      <c r="D139" s="20" t="s">
        <v>23</v>
      </c>
      <c r="E139" s="39"/>
      <c r="F139" s="41"/>
      <c r="G139" s="18"/>
      <c r="H139" s="23" t="s">
        <v>4</v>
      </c>
    </row>
    <row r="140" spans="1:8" ht="97.8" customHeight="1">
      <c r="A140" s="27"/>
      <c r="B140" s="40"/>
      <c r="C140" s="40" t="s">
        <v>459</v>
      </c>
      <c r="D140" s="20" t="s">
        <v>353</v>
      </c>
      <c r="E140" s="39"/>
      <c r="F140" s="41"/>
      <c r="G140" s="18"/>
      <c r="H140" s="23" t="s">
        <v>4</v>
      </c>
    </row>
    <row r="141" spans="1:8" ht="105" customHeight="1">
      <c r="A141" s="27">
        <v>8</v>
      </c>
      <c r="B141" s="40" t="s">
        <v>55</v>
      </c>
      <c r="C141" s="40" t="s">
        <v>262</v>
      </c>
      <c r="D141" s="20" t="s">
        <v>23</v>
      </c>
      <c r="E141" s="39"/>
      <c r="F141" s="41">
        <v>350</v>
      </c>
      <c r="G141" s="18">
        <f t="shared" si="6"/>
        <v>350</v>
      </c>
      <c r="H141" s="23" t="s">
        <v>4</v>
      </c>
    </row>
    <row r="142" spans="1:8" ht="122.4" customHeight="1">
      <c r="A142" s="27">
        <v>9</v>
      </c>
      <c r="B142" s="40" t="s">
        <v>101</v>
      </c>
      <c r="C142" s="40" t="s">
        <v>263</v>
      </c>
      <c r="D142" s="23" t="s">
        <v>102</v>
      </c>
      <c r="E142" s="41">
        <v>140</v>
      </c>
      <c r="F142" s="41"/>
      <c r="G142" s="18">
        <f t="shared" si="6"/>
        <v>140</v>
      </c>
      <c r="H142" s="23" t="s">
        <v>107</v>
      </c>
    </row>
    <row r="143" spans="1:8" ht="122.4" customHeight="1">
      <c r="A143" s="27"/>
      <c r="B143" s="40"/>
      <c r="C143" s="40" t="s">
        <v>264</v>
      </c>
      <c r="D143" s="23" t="s">
        <v>87</v>
      </c>
      <c r="E143" s="41">
        <v>700</v>
      </c>
      <c r="F143" s="41"/>
      <c r="G143" s="18">
        <f t="shared" si="6"/>
        <v>700</v>
      </c>
      <c r="H143" s="23" t="s">
        <v>107</v>
      </c>
    </row>
    <row r="144" spans="1:8" ht="110.4" customHeight="1">
      <c r="A144" s="27"/>
      <c r="B144" s="40"/>
      <c r="C144" s="40" t="s">
        <v>265</v>
      </c>
      <c r="D144" s="23" t="s">
        <v>87</v>
      </c>
      <c r="E144" s="41">
        <v>104</v>
      </c>
      <c r="F144" s="41"/>
      <c r="G144" s="18">
        <f t="shared" si="6"/>
        <v>104</v>
      </c>
      <c r="H144" s="23" t="s">
        <v>107</v>
      </c>
    </row>
    <row r="145" spans="1:8" ht="159.6" customHeight="1">
      <c r="A145" s="27">
        <v>10</v>
      </c>
      <c r="B145" s="40" t="s">
        <v>103</v>
      </c>
      <c r="C145" s="40" t="s">
        <v>266</v>
      </c>
      <c r="D145" s="23" t="s">
        <v>87</v>
      </c>
      <c r="E145" s="41">
        <v>104</v>
      </c>
      <c r="F145" s="41"/>
      <c r="G145" s="18">
        <f t="shared" si="6"/>
        <v>104</v>
      </c>
      <c r="H145" s="23" t="s">
        <v>107</v>
      </c>
    </row>
    <row r="146" spans="1:8" ht="127.8" customHeight="1">
      <c r="A146" s="27"/>
      <c r="B146" s="40"/>
      <c r="C146" s="40" t="s">
        <v>267</v>
      </c>
      <c r="D146" s="23" t="s">
        <v>87</v>
      </c>
      <c r="E146" s="41">
        <v>50.2</v>
      </c>
      <c r="F146" s="41"/>
      <c r="G146" s="18">
        <f t="shared" si="6"/>
        <v>50.2</v>
      </c>
      <c r="H146" s="23" t="s">
        <v>107</v>
      </c>
    </row>
    <row r="147" spans="1:8" ht="168" customHeight="1">
      <c r="A147" s="27"/>
      <c r="B147" s="40"/>
      <c r="C147" s="40" t="s">
        <v>268</v>
      </c>
      <c r="D147" s="23" t="s">
        <v>87</v>
      </c>
      <c r="E147" s="41">
        <v>510</v>
      </c>
      <c r="F147" s="41"/>
      <c r="G147" s="18">
        <f t="shared" si="6"/>
        <v>510</v>
      </c>
      <c r="H147" s="23" t="s">
        <v>107</v>
      </c>
    </row>
    <row r="148" spans="1:8" ht="162" customHeight="1">
      <c r="A148" s="27"/>
      <c r="B148" s="40"/>
      <c r="C148" s="40" t="s">
        <v>290</v>
      </c>
      <c r="D148" s="23" t="s">
        <v>87</v>
      </c>
      <c r="E148" s="41">
        <v>420</v>
      </c>
      <c r="F148" s="41"/>
      <c r="G148" s="18">
        <f t="shared" si="6"/>
        <v>420</v>
      </c>
      <c r="H148" s="23" t="s">
        <v>107</v>
      </c>
    </row>
    <row r="149" spans="1:8" ht="103.8" customHeight="1">
      <c r="A149" s="27">
        <v>11</v>
      </c>
      <c r="B149" s="40" t="s">
        <v>104</v>
      </c>
      <c r="C149" s="40" t="s">
        <v>269</v>
      </c>
      <c r="D149" s="23" t="s">
        <v>87</v>
      </c>
      <c r="E149" s="41">
        <v>312</v>
      </c>
      <c r="F149" s="41"/>
      <c r="G149" s="18">
        <f t="shared" si="6"/>
        <v>312</v>
      </c>
      <c r="H149" s="23" t="s">
        <v>107</v>
      </c>
    </row>
    <row r="150" spans="1:8" ht="106.2" customHeight="1">
      <c r="A150" s="27"/>
      <c r="B150" s="40"/>
      <c r="C150" s="40" t="s">
        <v>270</v>
      </c>
      <c r="D150" s="23" t="s">
        <v>87</v>
      </c>
      <c r="E150" s="41">
        <v>250.2</v>
      </c>
      <c r="F150" s="41"/>
      <c r="G150" s="18">
        <f t="shared" si="6"/>
        <v>250.2</v>
      </c>
      <c r="H150" s="23" t="s">
        <v>107</v>
      </c>
    </row>
    <row r="151" spans="1:8" ht="181.2" customHeight="1">
      <c r="A151" s="30">
        <v>12</v>
      </c>
      <c r="B151" s="23" t="s">
        <v>69</v>
      </c>
      <c r="C151" s="23" t="s">
        <v>271</v>
      </c>
      <c r="D151" s="23" t="s">
        <v>275</v>
      </c>
      <c r="E151" s="18">
        <v>10000</v>
      </c>
      <c r="F151" s="26"/>
      <c r="G151" s="18">
        <f t="shared" si="6"/>
        <v>10000</v>
      </c>
      <c r="H151" s="23" t="s">
        <v>388</v>
      </c>
    </row>
    <row r="152" spans="1:8" ht="106.2" customHeight="1">
      <c r="A152" s="30"/>
      <c r="B152" s="23"/>
      <c r="C152" s="23" t="s">
        <v>272</v>
      </c>
      <c r="D152" s="23" t="s">
        <v>85</v>
      </c>
      <c r="E152" s="18">
        <v>3000</v>
      </c>
      <c r="F152" s="26"/>
      <c r="G152" s="18">
        <f t="shared" si="6"/>
        <v>3000</v>
      </c>
      <c r="H152" s="23" t="s">
        <v>107</v>
      </c>
    </row>
    <row r="153" spans="1:8" ht="146.4" customHeight="1">
      <c r="A153" s="30"/>
      <c r="B153" s="42"/>
      <c r="C153" s="23" t="s">
        <v>273</v>
      </c>
      <c r="D153" s="23" t="s">
        <v>169</v>
      </c>
      <c r="E153" s="18">
        <v>1700</v>
      </c>
      <c r="F153" s="26"/>
      <c r="G153" s="18">
        <f t="shared" si="6"/>
        <v>1700</v>
      </c>
      <c r="H153" s="23" t="s">
        <v>107</v>
      </c>
    </row>
    <row r="154" spans="1:8" ht="123" customHeight="1">
      <c r="A154" s="30">
        <v>13</v>
      </c>
      <c r="B154" s="42" t="s">
        <v>39</v>
      </c>
      <c r="C154" s="23" t="s">
        <v>274</v>
      </c>
      <c r="D154" s="23" t="s">
        <v>87</v>
      </c>
      <c r="E154" s="18"/>
      <c r="F154" s="57">
        <v>1500</v>
      </c>
      <c r="G154" s="18">
        <f t="shared" si="6"/>
        <v>1500</v>
      </c>
      <c r="H154" s="23" t="s">
        <v>107</v>
      </c>
    </row>
    <row r="155" spans="1:8" ht="115.8" customHeight="1">
      <c r="A155" s="30"/>
      <c r="B155" s="42"/>
      <c r="C155" s="23" t="s">
        <v>401</v>
      </c>
      <c r="D155" s="23" t="s">
        <v>44</v>
      </c>
      <c r="E155" s="18"/>
      <c r="F155" s="57"/>
      <c r="G155" s="18"/>
      <c r="H155" s="23" t="s">
        <v>337</v>
      </c>
    </row>
    <row r="156" spans="1:8" ht="115.8" customHeight="1">
      <c r="A156" s="30"/>
      <c r="B156" s="42"/>
      <c r="C156" s="23" t="s">
        <v>460</v>
      </c>
      <c r="D156" s="23" t="s">
        <v>44</v>
      </c>
      <c r="E156" s="18"/>
      <c r="F156" s="57"/>
      <c r="G156" s="18"/>
      <c r="H156" s="23" t="s">
        <v>337</v>
      </c>
    </row>
    <row r="157" spans="1:8" ht="115.8" customHeight="1">
      <c r="A157" s="30"/>
      <c r="B157" s="42"/>
      <c r="C157" s="23" t="s">
        <v>461</v>
      </c>
      <c r="D157" s="23" t="s">
        <v>44</v>
      </c>
      <c r="E157" s="18"/>
      <c r="F157" s="57"/>
      <c r="G157" s="18"/>
      <c r="H157" s="23" t="s">
        <v>337</v>
      </c>
    </row>
    <row r="158" spans="1:8" ht="115.8" customHeight="1">
      <c r="A158" s="30"/>
      <c r="B158" s="42"/>
      <c r="C158" s="23" t="s">
        <v>403</v>
      </c>
      <c r="D158" s="23" t="s">
        <v>44</v>
      </c>
      <c r="E158" s="18"/>
      <c r="F158" s="57"/>
      <c r="G158" s="18"/>
      <c r="H158" s="23" t="s">
        <v>337</v>
      </c>
    </row>
    <row r="159" spans="1:8" ht="115.8" customHeight="1">
      <c r="A159" s="30"/>
      <c r="B159" s="42"/>
      <c r="C159" s="23" t="s">
        <v>404</v>
      </c>
      <c r="D159" s="23" t="s">
        <v>44</v>
      </c>
      <c r="E159" s="18"/>
      <c r="F159" s="57"/>
      <c r="G159" s="18"/>
      <c r="H159" s="23" t="s">
        <v>337</v>
      </c>
    </row>
    <row r="160" spans="1:8" ht="115.8" customHeight="1">
      <c r="A160" s="30"/>
      <c r="B160" s="42"/>
      <c r="C160" s="23" t="s">
        <v>405</v>
      </c>
      <c r="D160" s="23" t="s">
        <v>44</v>
      </c>
      <c r="E160" s="18"/>
      <c r="F160" s="57"/>
      <c r="G160" s="18"/>
      <c r="H160" s="23" t="s">
        <v>337</v>
      </c>
    </row>
    <row r="161" spans="1:8" ht="115.8" customHeight="1">
      <c r="A161" s="30">
        <v>14</v>
      </c>
      <c r="B161" s="42" t="s">
        <v>406</v>
      </c>
      <c r="C161" s="23" t="s">
        <v>407</v>
      </c>
      <c r="D161" s="23"/>
      <c r="E161" s="18"/>
      <c r="F161" s="57"/>
      <c r="G161" s="18"/>
      <c r="H161" s="23"/>
    </row>
    <row r="162" spans="1:8" ht="115.8" customHeight="1">
      <c r="A162" s="30"/>
      <c r="B162" s="42"/>
      <c r="C162" s="23" t="s">
        <v>435</v>
      </c>
      <c r="D162" s="23" t="s">
        <v>44</v>
      </c>
      <c r="E162" s="18"/>
      <c r="F162" s="57"/>
      <c r="G162" s="18"/>
      <c r="H162" s="23" t="s">
        <v>337</v>
      </c>
    </row>
    <row r="163" spans="1:8" ht="115.8" customHeight="1">
      <c r="A163" s="30"/>
      <c r="B163" s="42"/>
      <c r="C163" s="23" t="s">
        <v>408</v>
      </c>
      <c r="D163" s="23" t="s">
        <v>44</v>
      </c>
      <c r="E163" s="18"/>
      <c r="F163" s="57"/>
      <c r="G163" s="18"/>
      <c r="H163" s="23" t="s">
        <v>337</v>
      </c>
    </row>
    <row r="164" spans="1:8" ht="89.4" customHeight="1">
      <c r="A164" s="38">
        <v>15</v>
      </c>
      <c r="B164" s="43" t="s">
        <v>25</v>
      </c>
      <c r="C164" s="43" t="s">
        <v>418</v>
      </c>
      <c r="D164" s="43" t="s">
        <v>56</v>
      </c>
      <c r="E164" s="43"/>
      <c r="F164" s="44">
        <v>545</v>
      </c>
      <c r="G164" s="18">
        <f t="shared" si="6"/>
        <v>545</v>
      </c>
      <c r="H164" s="23" t="s">
        <v>17</v>
      </c>
    </row>
    <row r="165" spans="1:8" ht="110.4" customHeight="1">
      <c r="A165" s="38"/>
      <c r="B165" s="43"/>
      <c r="C165" s="43" t="s">
        <v>419</v>
      </c>
      <c r="D165" s="43" t="s">
        <v>56</v>
      </c>
      <c r="E165" s="43"/>
      <c r="F165" s="44">
        <v>60</v>
      </c>
      <c r="G165" s="18">
        <f t="shared" si="6"/>
        <v>60</v>
      </c>
      <c r="H165" s="23" t="s">
        <v>17</v>
      </c>
    </row>
    <row r="166" spans="1:8" ht="94.2" customHeight="1">
      <c r="A166" s="38"/>
      <c r="B166" s="43"/>
      <c r="C166" s="43" t="s">
        <v>420</v>
      </c>
      <c r="D166" s="43" t="s">
        <v>56</v>
      </c>
      <c r="E166" s="43"/>
      <c r="F166" s="44">
        <v>80</v>
      </c>
      <c r="G166" s="18">
        <f t="shared" si="6"/>
        <v>80</v>
      </c>
      <c r="H166" s="23" t="s">
        <v>17</v>
      </c>
    </row>
    <row r="167" spans="1:8" ht="114" customHeight="1">
      <c r="A167" s="38"/>
      <c r="B167" s="43"/>
      <c r="C167" s="43" t="s">
        <v>421</v>
      </c>
      <c r="D167" s="43" t="s">
        <v>56</v>
      </c>
      <c r="E167" s="43"/>
      <c r="F167" s="44">
        <v>80</v>
      </c>
      <c r="G167" s="18">
        <f t="shared" ref="G167" si="7">SUM(E167:F167)</f>
        <v>80</v>
      </c>
      <c r="H167" s="23" t="s">
        <v>17</v>
      </c>
    </row>
    <row r="168" spans="1:8" ht="109.8" customHeight="1">
      <c r="A168" s="38">
        <v>16</v>
      </c>
      <c r="B168" s="43" t="s">
        <v>27</v>
      </c>
      <c r="C168" s="43" t="s">
        <v>422</v>
      </c>
      <c r="D168" s="43" t="s">
        <v>56</v>
      </c>
      <c r="E168" s="43"/>
      <c r="F168" s="44">
        <v>50</v>
      </c>
      <c r="G168" s="18">
        <f t="shared" si="6"/>
        <v>50</v>
      </c>
      <c r="H168" s="23" t="s">
        <v>26</v>
      </c>
    </row>
    <row r="169" spans="1:8" ht="127.8" customHeight="1">
      <c r="A169" s="38">
        <v>17</v>
      </c>
      <c r="B169" s="43" t="s">
        <v>28</v>
      </c>
      <c r="C169" s="43" t="s">
        <v>423</v>
      </c>
      <c r="D169" s="43" t="s">
        <v>57</v>
      </c>
      <c r="E169" s="43"/>
      <c r="F169" s="44">
        <v>36</v>
      </c>
      <c r="G169" s="18">
        <f t="shared" si="6"/>
        <v>36</v>
      </c>
      <c r="H169" s="23" t="s">
        <v>26</v>
      </c>
    </row>
    <row r="170" spans="1:8" ht="89.4" customHeight="1">
      <c r="A170" s="38">
        <v>18</v>
      </c>
      <c r="B170" s="43" t="s">
        <v>29</v>
      </c>
      <c r="C170" s="43" t="s">
        <v>424</v>
      </c>
      <c r="D170" s="43" t="s">
        <v>56</v>
      </c>
      <c r="E170" s="43"/>
      <c r="F170" s="44">
        <v>25</v>
      </c>
      <c r="G170" s="18">
        <f t="shared" si="6"/>
        <v>25</v>
      </c>
      <c r="H170" s="23" t="s">
        <v>26</v>
      </c>
    </row>
    <row r="171" spans="1:8" ht="153.6" customHeight="1">
      <c r="A171" s="38">
        <v>19</v>
      </c>
      <c r="B171" s="43" t="s">
        <v>100</v>
      </c>
      <c r="C171" s="43" t="s">
        <v>425</v>
      </c>
      <c r="D171" s="43" t="s">
        <v>115</v>
      </c>
      <c r="E171" s="43"/>
      <c r="F171" s="44">
        <v>600</v>
      </c>
      <c r="G171" s="18">
        <f t="shared" si="6"/>
        <v>600</v>
      </c>
      <c r="H171" s="20" t="s">
        <v>389</v>
      </c>
    </row>
    <row r="172" spans="1:8" ht="75" customHeight="1">
      <c r="A172" s="38">
        <v>20</v>
      </c>
      <c r="B172" s="43" t="s">
        <v>99</v>
      </c>
      <c r="C172" s="43" t="s">
        <v>426</v>
      </c>
      <c r="D172" s="43" t="s">
        <v>115</v>
      </c>
      <c r="E172" s="43"/>
      <c r="F172" s="44">
        <v>1200</v>
      </c>
      <c r="G172" s="18">
        <f t="shared" si="6"/>
        <v>1200</v>
      </c>
      <c r="H172" s="34" t="s">
        <v>2</v>
      </c>
    </row>
    <row r="173" spans="1:8" ht="115.8" customHeight="1">
      <c r="A173" s="38">
        <v>21</v>
      </c>
      <c r="B173" s="43" t="s">
        <v>183</v>
      </c>
      <c r="C173" s="43" t="s">
        <v>427</v>
      </c>
      <c r="D173" s="43" t="s">
        <v>72</v>
      </c>
      <c r="E173" s="43"/>
      <c r="F173" s="44">
        <v>200</v>
      </c>
      <c r="G173" s="18">
        <f t="shared" si="6"/>
        <v>200</v>
      </c>
      <c r="H173" s="34" t="s">
        <v>2</v>
      </c>
    </row>
    <row r="174" spans="1:8" ht="78" customHeight="1">
      <c r="A174" s="38"/>
      <c r="B174" s="43"/>
      <c r="C174" s="43" t="s">
        <v>428</v>
      </c>
      <c r="D174" s="43" t="s">
        <v>80</v>
      </c>
      <c r="E174" s="43"/>
      <c r="F174" s="44">
        <v>150</v>
      </c>
      <c r="G174" s="18">
        <f t="shared" si="6"/>
        <v>150</v>
      </c>
      <c r="H174" s="25" t="s">
        <v>13</v>
      </c>
    </row>
    <row r="175" spans="1:8" ht="59.4" customHeight="1">
      <c r="A175" s="38">
        <v>22</v>
      </c>
      <c r="B175" s="43" t="s">
        <v>184</v>
      </c>
      <c r="C175" s="43" t="s">
        <v>429</v>
      </c>
      <c r="D175" s="43" t="s">
        <v>72</v>
      </c>
      <c r="E175" s="43"/>
      <c r="F175" s="44">
        <v>234</v>
      </c>
      <c r="G175" s="44">
        <v>234</v>
      </c>
      <c r="H175" s="34" t="s">
        <v>2</v>
      </c>
    </row>
    <row r="176" spans="1:8" ht="54" hidden="1">
      <c r="A176" s="30"/>
      <c r="B176" s="56" t="s">
        <v>19</v>
      </c>
      <c r="C176" s="34"/>
      <c r="D176" s="23"/>
      <c r="E176" s="18">
        <f>SUM(E123:E172)</f>
        <v>29364.95</v>
      </c>
      <c r="F176" s="18">
        <f>SUM(F123:F175)</f>
        <v>7593.1</v>
      </c>
      <c r="G176" s="18">
        <f>SUM(G123:G175)</f>
        <v>36958.050000000003</v>
      </c>
      <c r="H176" s="34" t="s">
        <v>2</v>
      </c>
    </row>
    <row r="177" spans="1:8" ht="123" customHeight="1">
      <c r="A177" s="30">
        <v>23</v>
      </c>
      <c r="B177" s="34" t="s">
        <v>224</v>
      </c>
      <c r="C177" s="58" t="s">
        <v>430</v>
      </c>
      <c r="D177" s="34" t="s">
        <v>225</v>
      </c>
      <c r="E177" s="18"/>
      <c r="F177" s="18"/>
      <c r="G177" s="18"/>
      <c r="H177" s="34" t="s">
        <v>2</v>
      </c>
    </row>
    <row r="178" spans="1:8" ht="123.6" customHeight="1">
      <c r="A178" s="30">
        <v>24</v>
      </c>
      <c r="B178" s="34" t="s">
        <v>277</v>
      </c>
      <c r="C178" s="54" t="s">
        <v>431</v>
      </c>
      <c r="D178" s="34" t="s">
        <v>225</v>
      </c>
      <c r="E178" s="18"/>
      <c r="F178" s="18"/>
      <c r="G178" s="18"/>
      <c r="H178" s="34" t="s">
        <v>2</v>
      </c>
    </row>
    <row r="179" spans="1:8" ht="139.19999999999999" customHeight="1">
      <c r="A179" s="30">
        <v>25</v>
      </c>
      <c r="B179" s="20" t="s">
        <v>219</v>
      </c>
      <c r="C179" s="32" t="s">
        <v>432</v>
      </c>
      <c r="D179" s="59" t="s">
        <v>48</v>
      </c>
      <c r="E179" s="18"/>
      <c r="F179" s="18"/>
      <c r="G179" s="18"/>
      <c r="H179" s="60" t="s">
        <v>217</v>
      </c>
    </row>
    <row r="180" spans="1:8" ht="185.4" customHeight="1">
      <c r="A180" s="30">
        <v>26</v>
      </c>
      <c r="B180" s="20" t="s">
        <v>297</v>
      </c>
      <c r="C180" s="32" t="s">
        <v>433</v>
      </c>
      <c r="D180" s="32" t="s">
        <v>298</v>
      </c>
      <c r="E180" s="18"/>
      <c r="F180" s="18"/>
      <c r="G180" s="18"/>
      <c r="H180" s="20" t="s">
        <v>299</v>
      </c>
    </row>
    <row r="181" spans="1:8" ht="30.6" customHeight="1">
      <c r="A181" s="30"/>
      <c r="B181" s="24" t="s">
        <v>135</v>
      </c>
      <c r="C181" s="61"/>
      <c r="D181" s="61"/>
      <c r="E181" s="61"/>
      <c r="F181" s="61"/>
      <c r="G181" s="61"/>
      <c r="H181" s="20"/>
    </row>
    <row r="182" spans="1:8" ht="134.4" customHeight="1">
      <c r="A182" s="27">
        <v>1</v>
      </c>
      <c r="B182" s="23" t="s">
        <v>96</v>
      </c>
      <c r="C182" s="23" t="s">
        <v>136</v>
      </c>
      <c r="D182" s="23" t="s">
        <v>97</v>
      </c>
      <c r="E182" s="19">
        <v>3000</v>
      </c>
      <c r="F182" s="19"/>
      <c r="G182" s="35">
        <f t="shared" ref="G182:G195" si="8">SUM(E182:F182)</f>
        <v>3000</v>
      </c>
      <c r="H182" s="23" t="s">
        <v>20</v>
      </c>
    </row>
    <row r="183" spans="1:8" ht="149.4" customHeight="1">
      <c r="A183" s="27"/>
      <c r="B183" s="23"/>
      <c r="C183" s="23" t="s">
        <v>137</v>
      </c>
      <c r="D183" s="23" t="s">
        <v>46</v>
      </c>
      <c r="E183" s="19">
        <v>22</v>
      </c>
      <c r="F183" s="19"/>
      <c r="G183" s="35">
        <f t="shared" si="8"/>
        <v>22</v>
      </c>
      <c r="H183" s="23" t="s">
        <v>20</v>
      </c>
    </row>
    <row r="184" spans="1:8" ht="120" customHeight="1">
      <c r="A184" s="27">
        <v>2</v>
      </c>
      <c r="B184" s="23" t="s">
        <v>98</v>
      </c>
      <c r="C184" s="23" t="s">
        <v>138</v>
      </c>
      <c r="D184" s="23" t="s">
        <v>46</v>
      </c>
      <c r="E184" s="19">
        <v>98</v>
      </c>
      <c r="F184" s="19"/>
      <c r="G184" s="35">
        <f t="shared" si="8"/>
        <v>98</v>
      </c>
      <c r="H184" s="23" t="s">
        <v>20</v>
      </c>
    </row>
    <row r="185" spans="1:8" ht="114" customHeight="1">
      <c r="A185" s="27">
        <v>3</v>
      </c>
      <c r="B185" s="23" t="s">
        <v>106</v>
      </c>
      <c r="C185" s="23" t="s">
        <v>139</v>
      </c>
      <c r="D185" s="23" t="s">
        <v>97</v>
      </c>
      <c r="E185" s="19">
        <v>130</v>
      </c>
      <c r="F185" s="23"/>
      <c r="G185" s="35">
        <f t="shared" si="8"/>
        <v>130</v>
      </c>
      <c r="H185" s="23" t="s">
        <v>20</v>
      </c>
    </row>
    <row r="186" spans="1:8" ht="92.4" customHeight="1">
      <c r="A186" s="30">
        <v>4</v>
      </c>
      <c r="B186" s="34" t="s">
        <v>89</v>
      </c>
      <c r="C186" s="34" t="s">
        <v>140</v>
      </c>
      <c r="D186" s="23" t="s">
        <v>66</v>
      </c>
      <c r="E186" s="18">
        <v>9545.6</v>
      </c>
      <c r="F186" s="45"/>
      <c r="G186" s="18">
        <f t="shared" si="8"/>
        <v>9545.6</v>
      </c>
      <c r="H186" s="22">
        <v>9545.6</v>
      </c>
    </row>
    <row r="187" spans="1:8" ht="125.4" customHeight="1">
      <c r="A187" s="30"/>
      <c r="B187" s="34"/>
      <c r="C187" s="34" t="s">
        <v>168</v>
      </c>
      <c r="D187" s="23" t="s">
        <v>66</v>
      </c>
      <c r="E187" s="18">
        <v>4613.5</v>
      </c>
      <c r="F187" s="45"/>
      <c r="G187" s="18">
        <f t="shared" si="8"/>
        <v>4613.5</v>
      </c>
      <c r="H187" s="22">
        <v>4613.5</v>
      </c>
    </row>
    <row r="188" spans="1:8" ht="181.2" customHeight="1">
      <c r="A188" s="38">
        <v>5</v>
      </c>
      <c r="B188" s="20" t="s">
        <v>240</v>
      </c>
      <c r="C188" s="34" t="s">
        <v>153</v>
      </c>
      <c r="D188" s="62" t="s">
        <v>40</v>
      </c>
      <c r="E188" s="18"/>
      <c r="F188" s="63">
        <v>4000</v>
      </c>
      <c r="G188" s="18">
        <f t="shared" si="8"/>
        <v>4000</v>
      </c>
      <c r="H188" s="20" t="s">
        <v>346</v>
      </c>
    </row>
    <row r="189" spans="1:8" ht="177" customHeight="1">
      <c r="A189" s="38"/>
      <c r="B189" s="64"/>
      <c r="C189" s="20" t="s">
        <v>152</v>
      </c>
      <c r="D189" s="62" t="s">
        <v>40</v>
      </c>
      <c r="E189" s="62"/>
      <c r="F189" s="63">
        <v>5000</v>
      </c>
      <c r="G189" s="18">
        <f t="shared" si="8"/>
        <v>5000</v>
      </c>
      <c r="H189" s="20" t="s">
        <v>346</v>
      </c>
    </row>
    <row r="190" spans="1:8" ht="115.2" customHeight="1">
      <c r="A190" s="30">
        <v>6</v>
      </c>
      <c r="B190" s="34" t="s">
        <v>10</v>
      </c>
      <c r="C190" s="34" t="s">
        <v>462</v>
      </c>
      <c r="D190" s="23" t="s">
        <v>40</v>
      </c>
      <c r="E190" s="18">
        <v>1600</v>
      </c>
      <c r="F190" s="18">
        <v>1600</v>
      </c>
      <c r="G190" s="18">
        <f t="shared" si="8"/>
        <v>3200</v>
      </c>
      <c r="H190" s="20" t="s">
        <v>346</v>
      </c>
    </row>
    <row r="191" spans="1:8" ht="132.6" customHeight="1">
      <c r="A191" s="30">
        <v>7</v>
      </c>
      <c r="B191" s="34" t="s">
        <v>42</v>
      </c>
      <c r="C191" s="34" t="s">
        <v>141</v>
      </c>
      <c r="D191" s="23" t="s">
        <v>88</v>
      </c>
      <c r="E191" s="18">
        <v>10385.799999999999</v>
      </c>
      <c r="F191" s="45"/>
      <c r="G191" s="18">
        <f t="shared" si="8"/>
        <v>10385.799999999999</v>
      </c>
      <c r="H191" s="20" t="s">
        <v>346</v>
      </c>
    </row>
    <row r="192" spans="1:8" ht="131.4" customHeight="1">
      <c r="A192" s="27">
        <v>8</v>
      </c>
      <c r="B192" s="20" t="s">
        <v>41</v>
      </c>
      <c r="C192" s="20" t="s">
        <v>142</v>
      </c>
      <c r="D192" s="23" t="s">
        <v>90</v>
      </c>
      <c r="E192" s="23"/>
      <c r="F192" s="46">
        <v>5000</v>
      </c>
      <c r="G192" s="18">
        <f t="shared" si="8"/>
        <v>5000</v>
      </c>
      <c r="H192" s="20" t="s">
        <v>346</v>
      </c>
    </row>
    <row r="193" spans="1:8" ht="147" customHeight="1">
      <c r="A193" s="27">
        <v>9</v>
      </c>
      <c r="B193" s="20" t="s">
        <v>91</v>
      </c>
      <c r="C193" s="20" t="s">
        <v>143</v>
      </c>
      <c r="D193" s="23" t="s">
        <v>73</v>
      </c>
      <c r="E193" s="23"/>
      <c r="F193" s="46">
        <v>320</v>
      </c>
      <c r="G193" s="18">
        <f t="shared" si="8"/>
        <v>320</v>
      </c>
      <c r="H193" s="20" t="s">
        <v>95</v>
      </c>
    </row>
    <row r="194" spans="1:8" ht="129.6" customHeight="1">
      <c r="A194" s="27">
        <v>10</v>
      </c>
      <c r="B194" s="20" t="s">
        <v>92</v>
      </c>
      <c r="C194" s="25" t="s">
        <v>411</v>
      </c>
      <c r="D194" s="23" t="s">
        <v>412</v>
      </c>
      <c r="E194" s="23"/>
      <c r="F194" s="46">
        <v>600</v>
      </c>
      <c r="G194" s="18">
        <f t="shared" si="8"/>
        <v>600</v>
      </c>
      <c r="H194" s="20" t="s">
        <v>337</v>
      </c>
    </row>
    <row r="195" spans="1:8" ht="119.4" customHeight="1">
      <c r="A195" s="27">
        <v>11</v>
      </c>
      <c r="B195" s="20" t="s">
        <v>94</v>
      </c>
      <c r="C195" s="20" t="s">
        <v>144</v>
      </c>
      <c r="D195" s="23" t="s">
        <v>73</v>
      </c>
      <c r="E195" s="23"/>
      <c r="F195" s="46">
        <v>700</v>
      </c>
      <c r="G195" s="18">
        <f t="shared" si="8"/>
        <v>700</v>
      </c>
      <c r="H195" s="20" t="s">
        <v>95</v>
      </c>
    </row>
    <row r="196" spans="1:8" ht="54" hidden="1">
      <c r="A196" s="30"/>
      <c r="B196" s="20" t="s">
        <v>94</v>
      </c>
      <c r="C196" s="23"/>
      <c r="D196" s="23" t="s">
        <v>73</v>
      </c>
      <c r="E196" s="18">
        <f>SUM(E186:E195)</f>
        <v>26144.9</v>
      </c>
      <c r="F196" s="18">
        <f>SUM(F186:F195)</f>
        <v>17220</v>
      </c>
      <c r="G196" s="18">
        <f>SUM(G186:G195)</f>
        <v>43364.899999999994</v>
      </c>
      <c r="H196" s="20" t="s">
        <v>95</v>
      </c>
    </row>
    <row r="197" spans="1:8" ht="100.2" customHeight="1">
      <c r="A197" s="30">
        <v>12</v>
      </c>
      <c r="B197" s="20" t="s">
        <v>315</v>
      </c>
      <c r="C197" s="23" t="s">
        <v>317</v>
      </c>
      <c r="D197" s="23" t="s">
        <v>316</v>
      </c>
      <c r="E197" s="18"/>
      <c r="F197" s="18"/>
      <c r="G197" s="18"/>
      <c r="H197" s="20" t="s">
        <v>95</v>
      </c>
    </row>
    <row r="198" spans="1:8" ht="107.4" customHeight="1">
      <c r="A198" s="30"/>
      <c r="B198" s="20"/>
      <c r="C198" s="23" t="s">
        <v>318</v>
      </c>
      <c r="D198" s="23" t="s">
        <v>316</v>
      </c>
      <c r="E198" s="18"/>
      <c r="F198" s="18"/>
      <c r="G198" s="18"/>
      <c r="H198" s="20" t="s">
        <v>95</v>
      </c>
    </row>
    <row r="199" spans="1:8" ht="106.2" customHeight="1">
      <c r="A199" s="30"/>
      <c r="B199" s="20"/>
      <c r="C199" s="23" t="s">
        <v>319</v>
      </c>
      <c r="D199" s="23" t="s">
        <v>316</v>
      </c>
      <c r="E199" s="18"/>
      <c r="F199" s="18"/>
      <c r="G199" s="18"/>
      <c r="H199" s="20" t="s">
        <v>95</v>
      </c>
    </row>
    <row r="200" spans="1:8" ht="119.4" customHeight="1">
      <c r="A200" s="30"/>
      <c r="B200" s="20"/>
      <c r="C200" s="23" t="s">
        <v>321</v>
      </c>
      <c r="D200" s="23" t="s">
        <v>316</v>
      </c>
      <c r="E200" s="18"/>
      <c r="F200" s="18"/>
      <c r="G200" s="18"/>
      <c r="H200" s="20" t="s">
        <v>95</v>
      </c>
    </row>
    <row r="201" spans="1:8" ht="129.6" customHeight="1">
      <c r="A201" s="30">
        <v>13</v>
      </c>
      <c r="B201" s="20" t="s">
        <v>218</v>
      </c>
      <c r="C201" s="32" t="s">
        <v>320</v>
      </c>
      <c r="D201" s="32" t="s">
        <v>48</v>
      </c>
      <c r="E201" s="18"/>
      <c r="F201" s="18"/>
      <c r="G201" s="18"/>
      <c r="H201" s="20" t="s">
        <v>217</v>
      </c>
    </row>
    <row r="202" spans="1:8" ht="120.6" customHeight="1">
      <c r="A202" s="30"/>
      <c r="B202" s="20"/>
      <c r="C202" s="32" t="s">
        <v>326</v>
      </c>
      <c r="D202" s="32" t="s">
        <v>11</v>
      </c>
      <c r="E202" s="18"/>
      <c r="F202" s="18"/>
      <c r="G202" s="18"/>
      <c r="H202" s="20" t="s">
        <v>346</v>
      </c>
    </row>
    <row r="203" spans="1:8" ht="167.4" customHeight="1">
      <c r="A203" s="30"/>
      <c r="B203" s="20"/>
      <c r="C203" s="32" t="s">
        <v>398</v>
      </c>
      <c r="D203" s="32" t="s">
        <v>11</v>
      </c>
      <c r="E203" s="18"/>
      <c r="F203" s="18"/>
      <c r="G203" s="18"/>
      <c r="H203" s="20" t="s">
        <v>346</v>
      </c>
    </row>
    <row r="204" spans="1:8" ht="90.6" customHeight="1">
      <c r="A204" s="30">
        <v>14</v>
      </c>
      <c r="B204" s="20" t="s">
        <v>281</v>
      </c>
      <c r="C204" s="32" t="s">
        <v>390</v>
      </c>
      <c r="D204" s="32" t="s">
        <v>280</v>
      </c>
      <c r="E204" s="18"/>
      <c r="F204" s="18"/>
      <c r="G204" s="18"/>
      <c r="H204" s="20" t="s">
        <v>346</v>
      </c>
    </row>
    <row r="205" spans="1:8" ht="90.6" customHeight="1">
      <c r="A205" s="30"/>
      <c r="B205" s="65"/>
      <c r="C205" s="32" t="s">
        <v>327</v>
      </c>
      <c r="D205" s="59" t="s">
        <v>43</v>
      </c>
      <c r="E205" s="18"/>
      <c r="F205" s="18"/>
      <c r="G205" s="18"/>
      <c r="H205" s="20" t="s">
        <v>346</v>
      </c>
    </row>
    <row r="206" spans="1:8" ht="121.8" customHeight="1">
      <c r="A206" s="30">
        <v>15</v>
      </c>
      <c r="B206" s="65" t="s">
        <v>232</v>
      </c>
      <c r="C206" s="32" t="s">
        <v>328</v>
      </c>
      <c r="D206" s="59" t="s">
        <v>233</v>
      </c>
      <c r="E206" s="18"/>
      <c r="F206" s="18"/>
      <c r="G206" s="18"/>
      <c r="H206" s="20" t="s">
        <v>346</v>
      </c>
    </row>
    <row r="207" spans="1:8" ht="116.4" customHeight="1">
      <c r="A207" s="30"/>
      <c r="B207" s="20"/>
      <c r="C207" s="32" t="s">
        <v>329</v>
      </c>
      <c r="D207" s="59" t="s">
        <v>233</v>
      </c>
      <c r="E207" s="89"/>
      <c r="F207" s="89"/>
      <c r="G207" s="89"/>
      <c r="H207" s="20" t="s">
        <v>346</v>
      </c>
    </row>
    <row r="208" spans="1:8" ht="157.80000000000001" customHeight="1">
      <c r="A208" s="30"/>
      <c r="B208" s="103"/>
      <c r="C208" s="32" t="s">
        <v>330</v>
      </c>
      <c r="D208" s="32" t="s">
        <v>233</v>
      </c>
      <c r="E208" s="18"/>
      <c r="F208" s="18"/>
      <c r="G208" s="18"/>
      <c r="H208" s="20" t="s">
        <v>346</v>
      </c>
    </row>
    <row r="209" spans="1:8" ht="115.2" customHeight="1">
      <c r="A209" s="30">
        <v>16</v>
      </c>
      <c r="B209" s="20" t="s">
        <v>311</v>
      </c>
      <c r="C209" s="32" t="s">
        <v>402</v>
      </c>
      <c r="D209" s="32" t="s">
        <v>233</v>
      </c>
      <c r="E209" s="18"/>
      <c r="F209" s="18"/>
      <c r="G209" s="18"/>
      <c r="H209" s="20" t="s">
        <v>346</v>
      </c>
    </row>
    <row r="210" spans="1:8" ht="115.2" customHeight="1">
      <c r="A210" s="30"/>
      <c r="B210" s="20"/>
      <c r="C210" s="32" t="s">
        <v>331</v>
      </c>
      <c r="D210" s="32" t="s">
        <v>312</v>
      </c>
      <c r="E210" s="18"/>
      <c r="F210" s="18"/>
      <c r="G210" s="18"/>
      <c r="H210" s="20" t="s">
        <v>346</v>
      </c>
    </row>
    <row r="211" spans="1:8" ht="115.2" customHeight="1">
      <c r="A211" s="30">
        <v>17</v>
      </c>
      <c r="B211" s="20" t="s">
        <v>391</v>
      </c>
      <c r="C211" s="32" t="s">
        <v>332</v>
      </c>
      <c r="D211" s="20" t="s">
        <v>23</v>
      </c>
      <c r="E211" s="39"/>
      <c r="F211" s="41"/>
      <c r="G211" s="18"/>
      <c r="H211" s="23" t="s">
        <v>4</v>
      </c>
    </row>
    <row r="212" spans="1:8" ht="115.2" customHeight="1">
      <c r="A212" s="30"/>
      <c r="B212" s="20"/>
      <c r="C212" s="32" t="s">
        <v>392</v>
      </c>
      <c r="D212" s="32" t="s">
        <v>393</v>
      </c>
      <c r="E212" s="39"/>
      <c r="F212" s="41"/>
      <c r="G212" s="18"/>
      <c r="H212" s="20" t="s">
        <v>346</v>
      </c>
    </row>
    <row r="213" spans="1:8" ht="115.2" customHeight="1">
      <c r="A213" s="30">
        <v>18</v>
      </c>
      <c r="B213" s="20" t="s">
        <v>314</v>
      </c>
      <c r="C213" s="32" t="s">
        <v>333</v>
      </c>
      <c r="D213" s="32" t="s">
        <v>313</v>
      </c>
      <c r="E213" s="39"/>
      <c r="F213" s="41"/>
      <c r="G213" s="18"/>
      <c r="H213" s="20" t="s">
        <v>346</v>
      </c>
    </row>
    <row r="214" spans="1:8" ht="115.2" customHeight="1">
      <c r="A214" s="30">
        <v>19</v>
      </c>
      <c r="B214" s="20" t="s">
        <v>342</v>
      </c>
      <c r="C214" s="32" t="s">
        <v>343</v>
      </c>
      <c r="D214" s="32" t="s">
        <v>46</v>
      </c>
      <c r="E214" s="39"/>
      <c r="F214" s="41"/>
      <c r="G214" s="18"/>
      <c r="H214" s="20" t="s">
        <v>20</v>
      </c>
    </row>
    <row r="215" spans="1:8" ht="27.6" customHeight="1">
      <c r="A215" s="66"/>
      <c r="B215" s="112" t="s">
        <v>148</v>
      </c>
      <c r="C215" s="113"/>
      <c r="D215" s="66"/>
      <c r="E215" s="66"/>
      <c r="F215" s="26"/>
      <c r="G215" s="66"/>
      <c r="H215" s="20"/>
    </row>
    <row r="216" spans="1:8" ht="117.6" customHeight="1">
      <c r="A216" s="30">
        <v>1</v>
      </c>
      <c r="B216" s="23" t="s">
        <v>62</v>
      </c>
      <c r="C216" s="23" t="s">
        <v>145</v>
      </c>
      <c r="D216" s="23" t="s">
        <v>44</v>
      </c>
      <c r="E216" s="18">
        <v>10000</v>
      </c>
      <c r="F216" s="26"/>
      <c r="G216" s="18">
        <f t="shared" ref="G216:G237" si="9">SUM(E216:F216)</f>
        <v>10000</v>
      </c>
      <c r="H216" s="101" t="s">
        <v>337</v>
      </c>
    </row>
    <row r="217" spans="1:8" ht="108">
      <c r="A217" s="67"/>
      <c r="B217" s="30"/>
      <c r="C217" s="23" t="s">
        <v>146</v>
      </c>
      <c r="D217" s="23" t="s">
        <v>44</v>
      </c>
      <c r="E217" s="18">
        <v>1000</v>
      </c>
      <c r="F217" s="26"/>
      <c r="G217" s="18">
        <f t="shared" si="9"/>
        <v>1000</v>
      </c>
      <c r="H217" s="101" t="s">
        <v>445</v>
      </c>
    </row>
    <row r="218" spans="1:8" ht="94.2" customHeight="1">
      <c r="A218" s="38">
        <v>2</v>
      </c>
      <c r="B218" s="20" t="s">
        <v>165</v>
      </c>
      <c r="C218" s="20" t="s">
        <v>166</v>
      </c>
      <c r="D218" s="23" t="s">
        <v>7</v>
      </c>
      <c r="E218" s="18">
        <v>355</v>
      </c>
      <c r="F218" s="23"/>
      <c r="G218" s="18">
        <f t="shared" si="9"/>
        <v>355</v>
      </c>
      <c r="H218" s="34" t="s">
        <v>227</v>
      </c>
    </row>
    <row r="219" spans="1:8" ht="94.2" customHeight="1">
      <c r="A219" s="38"/>
      <c r="B219" s="20"/>
      <c r="C219" s="20" t="s">
        <v>164</v>
      </c>
      <c r="D219" s="23" t="s">
        <v>7</v>
      </c>
      <c r="E219" s="18">
        <v>605</v>
      </c>
      <c r="F219" s="23"/>
      <c r="G219" s="18">
        <f t="shared" si="9"/>
        <v>605</v>
      </c>
      <c r="H219" s="34" t="s">
        <v>227</v>
      </c>
    </row>
    <row r="220" spans="1:8" ht="94.2" customHeight="1">
      <c r="A220" s="38"/>
      <c r="B220" s="20"/>
      <c r="C220" s="20" t="s">
        <v>201</v>
      </c>
      <c r="D220" s="23" t="s">
        <v>7</v>
      </c>
      <c r="E220" s="18">
        <v>240</v>
      </c>
      <c r="F220" s="23"/>
      <c r="G220" s="18">
        <f t="shared" si="9"/>
        <v>240</v>
      </c>
      <c r="H220" s="34" t="s">
        <v>227</v>
      </c>
    </row>
    <row r="221" spans="1:8" ht="147" customHeight="1">
      <c r="A221" s="30">
        <v>3</v>
      </c>
      <c r="B221" s="34" t="s">
        <v>93</v>
      </c>
      <c r="C221" s="34" t="s">
        <v>203</v>
      </c>
      <c r="D221" s="23" t="s">
        <v>204</v>
      </c>
      <c r="E221" s="18">
        <v>250</v>
      </c>
      <c r="F221" s="45"/>
      <c r="G221" s="18">
        <f t="shared" si="9"/>
        <v>250</v>
      </c>
      <c r="H221" s="23" t="s">
        <v>151</v>
      </c>
    </row>
    <row r="222" spans="1:8" ht="147" customHeight="1">
      <c r="A222" s="38">
        <v>4</v>
      </c>
      <c r="B222" s="25" t="s">
        <v>300</v>
      </c>
      <c r="C222" s="23" t="s">
        <v>147</v>
      </c>
      <c r="D222" s="23" t="s">
        <v>205</v>
      </c>
      <c r="E222" s="23"/>
      <c r="F222" s="47">
        <v>203.4</v>
      </c>
      <c r="G222" s="18">
        <f t="shared" si="9"/>
        <v>203.4</v>
      </c>
      <c r="H222" s="23" t="s">
        <v>395</v>
      </c>
    </row>
    <row r="223" spans="1:8" ht="153.6" customHeight="1">
      <c r="A223" s="38">
        <v>5</v>
      </c>
      <c r="B223" s="25" t="s">
        <v>162</v>
      </c>
      <c r="C223" s="23" t="s">
        <v>202</v>
      </c>
      <c r="D223" s="23" t="s">
        <v>48</v>
      </c>
      <c r="E223" s="18">
        <v>100</v>
      </c>
      <c r="F223" s="47"/>
      <c r="G223" s="18">
        <f t="shared" si="9"/>
        <v>100</v>
      </c>
      <c r="H223" s="23" t="s">
        <v>155</v>
      </c>
    </row>
    <row r="224" spans="1:8" ht="133.80000000000001" customHeight="1">
      <c r="A224" s="30">
        <v>6</v>
      </c>
      <c r="B224" s="23" t="s">
        <v>108</v>
      </c>
      <c r="C224" s="23" t="s">
        <v>163</v>
      </c>
      <c r="D224" s="23" t="s">
        <v>306</v>
      </c>
      <c r="E224" s="18">
        <v>1000</v>
      </c>
      <c r="F224" s="45"/>
      <c r="G224" s="18">
        <f t="shared" si="9"/>
        <v>1000</v>
      </c>
      <c r="H224" s="34" t="s">
        <v>2</v>
      </c>
    </row>
    <row r="225" spans="1:12" ht="130.19999999999999" customHeight="1">
      <c r="A225" s="30"/>
      <c r="B225" s="23"/>
      <c r="C225" s="23" t="s">
        <v>185</v>
      </c>
      <c r="D225" s="23" t="s">
        <v>73</v>
      </c>
      <c r="E225" s="18">
        <v>27</v>
      </c>
      <c r="F225" s="45"/>
      <c r="G225" s="18">
        <f t="shared" si="9"/>
        <v>27</v>
      </c>
      <c r="H225" s="20" t="s">
        <v>14</v>
      </c>
    </row>
    <row r="226" spans="1:12" ht="126" customHeight="1">
      <c r="A226" s="30"/>
      <c r="B226" s="23"/>
      <c r="C226" s="23" t="s">
        <v>361</v>
      </c>
      <c r="D226" s="23" t="s">
        <v>73</v>
      </c>
      <c r="E226" s="18">
        <v>998.1</v>
      </c>
      <c r="F226" s="45"/>
      <c r="G226" s="18">
        <f t="shared" si="9"/>
        <v>998.1</v>
      </c>
      <c r="H226" s="20" t="s">
        <v>14</v>
      </c>
    </row>
    <row r="227" spans="1:12" ht="163.19999999999999" customHeight="1">
      <c r="A227" s="30"/>
      <c r="B227" s="23"/>
      <c r="C227" s="23" t="s">
        <v>186</v>
      </c>
      <c r="D227" s="23" t="s">
        <v>307</v>
      </c>
      <c r="E227" s="18">
        <v>950</v>
      </c>
      <c r="F227" s="45"/>
      <c r="G227" s="18">
        <f t="shared" si="9"/>
        <v>950</v>
      </c>
      <c r="H227" s="34" t="s">
        <v>396</v>
      </c>
    </row>
    <row r="228" spans="1:12" ht="156.6" customHeight="1">
      <c r="A228" s="30"/>
      <c r="B228" s="23"/>
      <c r="C228" s="34" t="s">
        <v>187</v>
      </c>
      <c r="D228" s="23" t="s">
        <v>307</v>
      </c>
      <c r="E228" s="18">
        <v>997</v>
      </c>
      <c r="F228" s="45"/>
      <c r="G228" s="18">
        <f t="shared" si="9"/>
        <v>997</v>
      </c>
      <c r="H228" s="34" t="s">
        <v>396</v>
      </c>
    </row>
    <row r="229" spans="1:12" ht="70.8" customHeight="1">
      <c r="A229" s="30"/>
      <c r="B229" s="23"/>
      <c r="C229" s="34" t="s">
        <v>188</v>
      </c>
      <c r="D229" s="23" t="s">
        <v>72</v>
      </c>
      <c r="E229" s="18">
        <v>427.4</v>
      </c>
      <c r="F229" s="45"/>
      <c r="G229" s="18">
        <f t="shared" si="9"/>
        <v>427.4</v>
      </c>
      <c r="H229" s="34" t="s">
        <v>2</v>
      </c>
    </row>
    <row r="230" spans="1:12" ht="88.2" customHeight="1">
      <c r="A230" s="30"/>
      <c r="B230" s="23"/>
      <c r="C230" s="34" t="s">
        <v>189</v>
      </c>
      <c r="D230" s="23" t="s">
        <v>74</v>
      </c>
      <c r="E230" s="18">
        <v>999.3</v>
      </c>
      <c r="F230" s="45"/>
      <c r="G230" s="18">
        <f t="shared" si="9"/>
        <v>999.3</v>
      </c>
      <c r="H230" s="25" t="s">
        <v>13</v>
      </c>
    </row>
    <row r="231" spans="1:12" ht="72" customHeight="1">
      <c r="A231" s="30"/>
      <c r="B231" s="23"/>
      <c r="C231" s="34" t="s">
        <v>190</v>
      </c>
      <c r="D231" s="23" t="s">
        <v>74</v>
      </c>
      <c r="E231" s="18">
        <v>998.5</v>
      </c>
      <c r="F231" s="45"/>
      <c r="G231" s="18">
        <f t="shared" si="9"/>
        <v>998.5</v>
      </c>
      <c r="H231" s="25" t="s">
        <v>13</v>
      </c>
    </row>
    <row r="232" spans="1:12" ht="167.4" customHeight="1">
      <c r="A232" s="30"/>
      <c r="B232" s="23"/>
      <c r="C232" s="34" t="s">
        <v>191</v>
      </c>
      <c r="D232" s="23" t="s">
        <v>348</v>
      </c>
      <c r="E232" s="18">
        <v>990</v>
      </c>
      <c r="F232" s="45"/>
      <c r="G232" s="18">
        <f t="shared" si="9"/>
        <v>990</v>
      </c>
      <c r="H232" s="34" t="s">
        <v>396</v>
      </c>
    </row>
    <row r="233" spans="1:12" ht="70.8" customHeight="1">
      <c r="A233" s="30"/>
      <c r="B233" s="23"/>
      <c r="C233" s="34" t="s">
        <v>192</v>
      </c>
      <c r="D233" s="23" t="s">
        <v>74</v>
      </c>
      <c r="E233" s="18">
        <v>1000</v>
      </c>
      <c r="F233" s="45"/>
      <c r="G233" s="18">
        <f t="shared" si="9"/>
        <v>1000</v>
      </c>
      <c r="H233" s="25" t="s">
        <v>13</v>
      </c>
    </row>
    <row r="234" spans="1:12" ht="108" customHeight="1">
      <c r="A234" s="30"/>
      <c r="B234" s="23"/>
      <c r="C234" s="23" t="s">
        <v>193</v>
      </c>
      <c r="D234" s="23" t="s">
        <v>70</v>
      </c>
      <c r="E234" s="18">
        <v>995.9</v>
      </c>
      <c r="F234" s="45"/>
      <c r="G234" s="18">
        <f t="shared" si="9"/>
        <v>995.9</v>
      </c>
      <c r="H234" s="20" t="s">
        <v>346</v>
      </c>
    </row>
    <row r="235" spans="1:12" ht="169.2" customHeight="1">
      <c r="A235" s="30"/>
      <c r="B235" s="23"/>
      <c r="C235" s="23" t="s">
        <v>441</v>
      </c>
      <c r="D235" s="23" t="s">
        <v>308</v>
      </c>
      <c r="E235" s="18">
        <v>486</v>
      </c>
      <c r="F235" s="45"/>
      <c r="G235" s="18">
        <f t="shared" si="9"/>
        <v>486</v>
      </c>
      <c r="H235" s="20" t="s">
        <v>347</v>
      </c>
    </row>
    <row r="236" spans="1:12" ht="107.4" customHeight="1">
      <c r="A236" s="27"/>
      <c r="B236" s="47"/>
      <c r="C236" s="34" t="s">
        <v>194</v>
      </c>
      <c r="D236" s="23" t="s">
        <v>308</v>
      </c>
      <c r="E236" s="18">
        <v>1000</v>
      </c>
      <c r="F236" s="45"/>
      <c r="G236" s="18">
        <f t="shared" si="9"/>
        <v>1000</v>
      </c>
      <c r="H236" s="20" t="s">
        <v>346</v>
      </c>
    </row>
    <row r="237" spans="1:12" s="5" customFormat="1" ht="101.4" customHeight="1">
      <c r="A237" s="30"/>
      <c r="B237" s="23"/>
      <c r="C237" s="23" t="s">
        <v>195</v>
      </c>
      <c r="D237" s="23" t="s">
        <v>71</v>
      </c>
      <c r="E237" s="18">
        <v>987</v>
      </c>
      <c r="F237" s="45"/>
      <c r="G237" s="18">
        <f t="shared" si="9"/>
        <v>987</v>
      </c>
      <c r="H237" s="20" t="s">
        <v>68</v>
      </c>
    </row>
    <row r="238" spans="1:12" ht="18" hidden="1">
      <c r="A238" s="38"/>
      <c r="B238" s="68" t="s">
        <v>19</v>
      </c>
      <c r="C238" s="69"/>
      <c r="D238" s="39"/>
      <c r="E238" s="70">
        <f>SUM(E216:E237)</f>
        <v>24406.2</v>
      </c>
      <c r="F238" s="70">
        <f>SUM(F216:F237)</f>
        <v>203.4</v>
      </c>
      <c r="G238" s="35">
        <f>SUM(G216:G237)</f>
        <v>24609.600000000002</v>
      </c>
      <c r="H238" s="61"/>
    </row>
    <row r="239" spans="1:12" ht="18" hidden="1">
      <c r="A239" s="38"/>
      <c r="B239" s="68" t="s">
        <v>18</v>
      </c>
      <c r="C239" s="69"/>
      <c r="D239" s="39"/>
      <c r="E239" s="70">
        <f>E238+E196+E176+E116+E61+E21</f>
        <v>172939.95</v>
      </c>
      <c r="F239" s="70">
        <f>F238+F196+F176+F116+F61+F21</f>
        <v>85194.4</v>
      </c>
      <c r="G239" s="70">
        <f>G238+G196+G176+G116+G61+G21</f>
        <v>257584.35</v>
      </c>
      <c r="H239" s="61"/>
      <c r="L239" t="s">
        <v>3</v>
      </c>
    </row>
    <row r="240" spans="1:12" ht="142.80000000000001" customHeight="1">
      <c r="A240" s="38"/>
      <c r="B240" s="68"/>
      <c r="C240" s="23" t="s">
        <v>285</v>
      </c>
      <c r="D240" s="23" t="s">
        <v>70</v>
      </c>
      <c r="E240" s="18">
        <v>1000</v>
      </c>
      <c r="F240" s="45"/>
      <c r="G240" s="18">
        <f t="shared" ref="G240:G241" si="10">SUM(E240:F240)</f>
        <v>1000</v>
      </c>
      <c r="H240" s="20" t="s">
        <v>346</v>
      </c>
    </row>
    <row r="241" spans="1:8" ht="111" customHeight="1">
      <c r="A241" s="38"/>
      <c r="B241" s="68"/>
      <c r="C241" s="23" t="s">
        <v>284</v>
      </c>
      <c r="D241" s="23" t="s">
        <v>70</v>
      </c>
      <c r="E241" s="18">
        <v>1000</v>
      </c>
      <c r="F241" s="45"/>
      <c r="G241" s="18">
        <f t="shared" si="10"/>
        <v>1000</v>
      </c>
      <c r="H241" s="20" t="s">
        <v>346</v>
      </c>
    </row>
    <row r="242" spans="1:8" ht="148.80000000000001" customHeight="1">
      <c r="A242" s="38">
        <v>7</v>
      </c>
      <c r="B242" s="23" t="s">
        <v>283</v>
      </c>
      <c r="C242" s="23" t="s">
        <v>440</v>
      </c>
      <c r="D242" s="23" t="s">
        <v>70</v>
      </c>
      <c r="E242" s="18"/>
      <c r="F242" s="45"/>
      <c r="G242" s="18"/>
      <c r="H242" s="20" t="s">
        <v>346</v>
      </c>
    </row>
    <row r="243" spans="1:8" ht="150" customHeight="1">
      <c r="A243" s="38">
        <v>8</v>
      </c>
      <c r="B243" s="71" t="s">
        <v>237</v>
      </c>
      <c r="C243" s="71" t="s">
        <v>286</v>
      </c>
      <c r="D243" s="71" t="s">
        <v>238</v>
      </c>
      <c r="E243" s="70"/>
      <c r="F243" s="70"/>
      <c r="G243" s="70"/>
      <c r="H243" s="23" t="s">
        <v>151</v>
      </c>
    </row>
    <row r="244" spans="1:8" ht="160.80000000000001" customHeight="1">
      <c r="A244" s="38">
        <v>9</v>
      </c>
      <c r="B244" s="71" t="s">
        <v>292</v>
      </c>
      <c r="C244" s="71" t="s">
        <v>294</v>
      </c>
      <c r="D244" s="71" t="s">
        <v>278</v>
      </c>
      <c r="E244" s="70"/>
      <c r="F244" s="70"/>
      <c r="G244" s="70"/>
      <c r="H244" s="22">
        <v>90</v>
      </c>
    </row>
    <row r="245" spans="1:8" ht="208.2" customHeight="1">
      <c r="A245" s="38">
        <v>10</v>
      </c>
      <c r="B245" s="23" t="s">
        <v>279</v>
      </c>
      <c r="C245" s="23" t="s">
        <v>291</v>
      </c>
      <c r="D245" s="72" t="s">
        <v>241</v>
      </c>
      <c r="E245" s="73"/>
      <c r="F245" s="73"/>
      <c r="G245" s="73"/>
      <c r="H245" s="22" t="s">
        <v>293</v>
      </c>
    </row>
    <row r="246" spans="1:8" ht="63.6" customHeight="1">
      <c r="A246" s="38">
        <v>11</v>
      </c>
      <c r="B246" s="23" t="s">
        <v>304</v>
      </c>
      <c r="C246" s="23" t="s">
        <v>309</v>
      </c>
      <c r="D246" s="72" t="s">
        <v>86</v>
      </c>
      <c r="E246" s="73"/>
      <c r="F246" s="73"/>
      <c r="G246" s="73"/>
      <c r="H246" s="23" t="s">
        <v>4</v>
      </c>
    </row>
    <row r="247" spans="1:8" ht="142.19999999999999" customHeight="1">
      <c r="A247" s="38">
        <v>12</v>
      </c>
      <c r="B247" s="71" t="s">
        <v>301</v>
      </c>
      <c r="C247" s="71" t="s">
        <v>397</v>
      </c>
      <c r="D247" s="71" t="s">
        <v>205</v>
      </c>
      <c r="E247" s="70"/>
      <c r="F247" s="70"/>
      <c r="G247" s="70"/>
      <c r="H247" s="23" t="s">
        <v>151</v>
      </c>
    </row>
    <row r="248" spans="1:8" ht="166.2" customHeight="1">
      <c r="A248" s="38">
        <v>13</v>
      </c>
      <c r="B248" s="23" t="s">
        <v>324</v>
      </c>
      <c r="C248" s="23" t="s">
        <v>325</v>
      </c>
      <c r="D248" s="23" t="s">
        <v>322</v>
      </c>
      <c r="E248" s="70"/>
      <c r="F248" s="70"/>
      <c r="G248" s="70"/>
      <c r="H248" s="23" t="s">
        <v>323</v>
      </c>
    </row>
    <row r="249" spans="1:8" ht="186.6" customHeight="1">
      <c r="A249" s="38">
        <v>14</v>
      </c>
      <c r="B249" s="23" t="s">
        <v>338</v>
      </c>
      <c r="C249" s="23" t="s">
        <v>415</v>
      </c>
      <c r="D249" s="23" t="s">
        <v>44</v>
      </c>
      <c r="E249" s="70"/>
      <c r="F249" s="70"/>
      <c r="G249" s="70"/>
      <c r="H249" s="23" t="s">
        <v>339</v>
      </c>
    </row>
    <row r="250" spans="1:8" ht="204" customHeight="1">
      <c r="A250" s="38">
        <v>15</v>
      </c>
      <c r="B250" s="23" t="s">
        <v>436</v>
      </c>
      <c r="C250" s="23" t="s">
        <v>340</v>
      </c>
      <c r="D250" s="23" t="s">
        <v>44</v>
      </c>
      <c r="E250" s="70"/>
      <c r="F250" s="70"/>
      <c r="G250" s="70"/>
      <c r="H250" s="23" t="s">
        <v>339</v>
      </c>
    </row>
    <row r="251" spans="1:8" ht="205.2" customHeight="1">
      <c r="A251" s="38"/>
      <c r="B251" s="23"/>
      <c r="C251" s="23" t="s">
        <v>341</v>
      </c>
      <c r="D251" s="23" t="s">
        <v>44</v>
      </c>
      <c r="E251" s="70"/>
      <c r="F251" s="70"/>
      <c r="G251" s="70"/>
      <c r="H251" s="23" t="s">
        <v>339</v>
      </c>
    </row>
    <row r="252" spans="1:8" ht="213.6" customHeight="1">
      <c r="A252" s="38"/>
      <c r="B252" s="23"/>
      <c r="C252" s="23" t="s">
        <v>416</v>
      </c>
      <c r="D252" s="23" t="s">
        <v>44</v>
      </c>
      <c r="E252" s="70"/>
      <c r="F252" s="70"/>
      <c r="G252" s="70"/>
      <c r="H252" s="23" t="s">
        <v>339</v>
      </c>
    </row>
    <row r="253" spans="1:8" ht="136.80000000000001" customHeight="1">
      <c r="A253" s="38">
        <v>16</v>
      </c>
      <c r="B253" s="23" t="s">
        <v>448</v>
      </c>
      <c r="C253" s="23" t="s">
        <v>451</v>
      </c>
      <c r="D253" s="23" t="s">
        <v>44</v>
      </c>
      <c r="E253" s="70"/>
      <c r="F253" s="70"/>
      <c r="G253" s="70"/>
      <c r="H253" s="23" t="s">
        <v>449</v>
      </c>
    </row>
    <row r="254" spans="1:8" ht="151.80000000000001" customHeight="1">
      <c r="A254" s="38">
        <v>17</v>
      </c>
      <c r="B254" s="23" t="s">
        <v>447</v>
      </c>
      <c r="C254" s="23" t="s">
        <v>450</v>
      </c>
      <c r="D254" s="23" t="s">
        <v>446</v>
      </c>
      <c r="E254" s="70"/>
      <c r="F254" s="70"/>
      <c r="G254" s="70"/>
      <c r="H254" s="30">
        <v>495.65199999999999</v>
      </c>
    </row>
    <row r="255" spans="1:8" ht="18">
      <c r="A255" s="94"/>
      <c r="B255" s="95"/>
      <c r="C255" s="96"/>
      <c r="D255" s="97"/>
      <c r="E255" s="98"/>
      <c r="F255" s="98"/>
      <c r="G255" s="98"/>
      <c r="H255" s="99"/>
    </row>
    <row r="256" spans="1:8" ht="18">
      <c r="A256" s="94"/>
      <c r="B256" s="95"/>
      <c r="C256" s="96"/>
      <c r="D256" s="97"/>
      <c r="E256" s="98"/>
      <c r="F256" s="98"/>
      <c r="G256" s="98"/>
      <c r="H256" s="99"/>
    </row>
    <row r="257" spans="1:8" ht="18">
      <c r="A257" s="94"/>
      <c r="B257" s="95"/>
      <c r="C257" s="96"/>
      <c r="D257" s="97"/>
      <c r="E257" s="98"/>
      <c r="F257" s="98"/>
      <c r="G257" s="98"/>
      <c r="H257" s="97"/>
    </row>
    <row r="258" spans="1:8" ht="15.6" customHeight="1">
      <c r="A258" s="80"/>
      <c r="B258" s="81"/>
      <c r="C258" s="81"/>
      <c r="D258" s="81"/>
      <c r="E258" s="82"/>
      <c r="F258" s="82"/>
      <c r="G258" s="82"/>
      <c r="H258" s="83"/>
    </row>
    <row r="259" spans="1:8" ht="7.8" hidden="1" customHeight="1">
      <c r="A259" s="80"/>
      <c r="B259" s="81"/>
      <c r="C259" s="81"/>
      <c r="D259" s="81"/>
      <c r="E259" s="82"/>
      <c r="F259" s="82"/>
      <c r="G259" s="82"/>
      <c r="H259" s="83"/>
    </row>
    <row r="260" spans="1:8" ht="18" hidden="1">
      <c r="A260" s="84"/>
      <c r="B260" s="85"/>
      <c r="C260" s="85"/>
      <c r="D260" s="86"/>
      <c r="E260" s="86"/>
      <c r="F260" s="86"/>
      <c r="G260" s="86"/>
      <c r="H260" s="87"/>
    </row>
    <row r="261" spans="1:8" ht="50.4" customHeight="1">
      <c r="A261" s="107" t="s">
        <v>58</v>
      </c>
      <c r="B261" s="109"/>
      <c r="C261" s="75"/>
      <c r="D261" s="76"/>
      <c r="E261" s="76"/>
      <c r="F261" s="76"/>
      <c r="G261" s="107" t="s">
        <v>59</v>
      </c>
      <c r="H261" s="109"/>
    </row>
    <row r="262" spans="1:8" ht="18">
      <c r="A262" s="74"/>
      <c r="B262" s="75"/>
      <c r="C262" s="75"/>
      <c r="D262" s="76"/>
      <c r="E262" s="76"/>
      <c r="F262" s="76"/>
      <c r="G262" s="76"/>
      <c r="H262" s="77"/>
    </row>
    <row r="263" spans="1:8" ht="18">
      <c r="A263" s="107" t="s">
        <v>60</v>
      </c>
      <c r="B263" s="107"/>
      <c r="C263" s="75"/>
      <c r="D263" s="76"/>
      <c r="E263" s="76"/>
      <c r="F263" s="76"/>
      <c r="G263" s="76" t="s">
        <v>61</v>
      </c>
      <c r="H263" s="75" t="s">
        <v>216</v>
      </c>
    </row>
    <row r="264" spans="1:8" ht="16.8">
      <c r="A264" s="10"/>
      <c r="B264" s="11"/>
      <c r="C264" s="11"/>
      <c r="D264" s="12"/>
      <c r="E264" s="12"/>
      <c r="F264" s="12"/>
      <c r="G264" s="12"/>
      <c r="H264" s="13"/>
    </row>
    <row r="265" spans="1:8" ht="16.8">
      <c r="A265" s="10"/>
      <c r="B265" s="11"/>
      <c r="C265" s="11"/>
      <c r="D265" s="12"/>
      <c r="E265" s="12"/>
      <c r="F265" s="12"/>
      <c r="G265" s="12"/>
      <c r="H265" s="13"/>
    </row>
  </sheetData>
  <mergeCells count="8">
    <mergeCell ref="A3:H3"/>
    <mergeCell ref="A2:H2"/>
    <mergeCell ref="A263:B263"/>
    <mergeCell ref="A5:H5"/>
    <mergeCell ref="A261:B261"/>
    <mergeCell ref="G261:H261"/>
    <mergeCell ref="B23:C23"/>
    <mergeCell ref="B215:C215"/>
  </mergeCells>
  <phoneticPr fontId="0" type="noConversion"/>
  <pageMargins left="0.59055118110236227" right="0.59055118110236227" top="1.1811023622047245" bottom="0.39370078740157483" header="0.31496062992125984" footer="0.31496062992125984"/>
  <pageSetup paperSize="9" scale="86" firstPageNumber="2" orientation="landscape" useFirstPageNumber="1" r:id="rId1"/>
  <headerFooter differentFirst="1" alignWithMargins="0">
    <oddHeader xml:space="preserve">&amp;C&amp;P 
&amp;RПродовження додатка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Лист3</vt:lpstr>
      <vt:lpstr>Лист3!Заголовки_для_печати</vt:lpstr>
      <vt:lpstr>Лист3!Область_печати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2018-10-24T09:57:15Z</cp:lastPrinted>
  <dcterms:created xsi:type="dcterms:W3CDTF">1996-10-08T23:32:33Z</dcterms:created>
  <dcterms:modified xsi:type="dcterms:W3CDTF">2018-10-29T07:23:07Z</dcterms:modified>
</cp:coreProperties>
</file>